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15" windowWidth="19320" windowHeight="13620" activeTab="1"/>
  </bookViews>
  <sheets>
    <sheet name="ИД" sheetId="1" r:id="rId1"/>
    <sheet name="ПИР" sheetId="2" r:id="rId2"/>
    <sheet name="Трудоемк." sheetId="3" r:id="rId3"/>
    <sheet name="СБЦ ТЗ" sheetId="4" r:id="rId4"/>
    <sheet name="СБЦ ТРП" sheetId="5" r:id="rId5"/>
    <sheet name="Реализация по этапам" sheetId="6" r:id="rId6"/>
    <sheet name="Реал. по эт. П" sheetId="7" r:id="rId7"/>
  </sheets>
  <definedNames>
    <definedName name="_xlnm.Print_Area" localSheetId="0">ИД!$A$1:$H$74</definedName>
    <definedName name="_xlnm.Print_Area" localSheetId="3">'СБЦ ТЗ'!$A$1:$E$89</definedName>
    <definedName name="_xlnm.Print_Area" localSheetId="4">'СБЦ ТРП'!$A$1:$H$91</definedName>
    <definedName name="_xlnm.Print_Area" localSheetId="2">Трудоемк.!$A$1:$V$61</definedName>
  </definedNames>
  <calcPr calcId="125725"/>
</workbook>
</file>

<file path=xl/calcChain.xml><?xml version="1.0" encoding="utf-8"?>
<calcChain xmlns="http://schemas.openxmlformats.org/spreadsheetml/2006/main">
  <c r="E95" i="2"/>
  <c r="C50" i="1" l="1"/>
  <c r="D20"/>
  <c r="D21"/>
  <c r="D22"/>
  <c r="D19"/>
  <c r="G4" i="6"/>
  <c r="G4" i="7" s="1"/>
  <c r="F4" i="6"/>
  <c r="F4" i="7" s="1"/>
  <c r="E4" i="6"/>
  <c r="E4" i="7" s="1"/>
  <c r="D4" i="6"/>
  <c r="D4" i="7" s="1"/>
  <c r="D4" i="1"/>
  <c r="C4" i="6" s="1"/>
  <c r="E275" i="7" s="1"/>
  <c r="E276" s="1"/>
  <c r="G8" i="6"/>
  <c r="G9"/>
  <c r="G85" s="1"/>
  <c r="G10"/>
  <c r="G11"/>
  <c r="G90" s="1"/>
  <c r="G90" i="7" s="1"/>
  <c r="M90" s="1"/>
  <c r="G12" i="6"/>
  <c r="G13"/>
  <c r="G13" i="7" s="1"/>
  <c r="G14" i="6"/>
  <c r="G15"/>
  <c r="G15" i="7" s="1"/>
  <c r="G19" i="6"/>
  <c r="G20"/>
  <c r="G20" i="7" s="1"/>
  <c r="G21" i="6"/>
  <c r="G21" i="7" s="1"/>
  <c r="G22" i="6"/>
  <c r="G22" i="7" s="1"/>
  <c r="G27" i="6"/>
  <c r="G27" i="7" s="1"/>
  <c r="G28" i="6"/>
  <c r="G28" i="7" s="1"/>
  <c r="G29" i="6"/>
  <c r="G29" i="7" s="1"/>
  <c r="G30" i="6"/>
  <c r="G30" i="7" s="1"/>
  <c r="G32" i="6"/>
  <c r="G32" i="7" s="1"/>
  <c r="G33" i="6"/>
  <c r="G33" i="7" s="1"/>
  <c r="G34" i="6"/>
  <c r="G34" i="7" s="1"/>
  <c r="G35" i="6"/>
  <c r="G35" i="7" s="1"/>
  <c r="G37" i="6"/>
  <c r="G38"/>
  <c r="G38" i="7" s="1"/>
  <c r="G39" i="6"/>
  <c r="G39" i="7" s="1"/>
  <c r="G40" i="6"/>
  <c r="G40" i="7" s="1"/>
  <c r="G41" i="6"/>
  <c r="G41" i="7" s="1"/>
  <c r="G42" i="6"/>
  <c r="G46"/>
  <c r="G47"/>
  <c r="G47" i="7" s="1"/>
  <c r="G48" i="6"/>
  <c r="G51"/>
  <c r="G52"/>
  <c r="G52" i="7" s="1"/>
  <c r="G53" i="6"/>
  <c r="G56"/>
  <c r="G56" i="7" s="1"/>
  <c r="G57" i="6"/>
  <c r="G57" i="7" s="1"/>
  <c r="G60" i="6"/>
  <c r="G60" i="7" s="1"/>
  <c r="G61" i="6"/>
  <c r="G61" i="7" s="1"/>
  <c r="G64" i="6"/>
  <c r="G65"/>
  <c r="G162" s="1"/>
  <c r="G162" i="7" s="1"/>
  <c r="M162" s="1"/>
  <c r="G66" i="6"/>
  <c r="G68"/>
  <c r="G172" s="1"/>
  <c r="G172" i="7" s="1"/>
  <c r="M172" s="1"/>
  <c r="G71" i="6"/>
  <c r="G72"/>
  <c r="G218" s="1"/>
  <c r="G73"/>
  <c r="G74"/>
  <c r="G220" s="1"/>
  <c r="F8"/>
  <c r="F8" i="7" s="1"/>
  <c r="F9" i="6"/>
  <c r="F10"/>
  <c r="F101" s="1"/>
  <c r="F101" i="7" s="1"/>
  <c r="L101" s="1"/>
  <c r="F11" i="6"/>
  <c r="F12"/>
  <c r="F13"/>
  <c r="F13" i="7" s="1"/>
  <c r="F14" i="6"/>
  <c r="F15"/>
  <c r="F15" i="7" s="1"/>
  <c r="F19" i="6"/>
  <c r="F20"/>
  <c r="F20" i="7" s="1"/>
  <c r="F21" i="6"/>
  <c r="F21" i="7" s="1"/>
  <c r="F22" i="6"/>
  <c r="F22" i="7" s="1"/>
  <c r="F27" i="6"/>
  <c r="F27" i="7" s="1"/>
  <c r="F28" i="6"/>
  <c r="F28" i="7" s="1"/>
  <c r="F29" i="6"/>
  <c r="F29" i="7" s="1"/>
  <c r="F30" i="6"/>
  <c r="F30" i="7" s="1"/>
  <c r="F32" i="6"/>
  <c r="F32" i="7" s="1"/>
  <c r="F33" i="6"/>
  <c r="F33" i="7" s="1"/>
  <c r="F34" i="6"/>
  <c r="F34" i="7" s="1"/>
  <c r="F35" i="6"/>
  <c r="F35" i="7" s="1"/>
  <c r="F37" i="6"/>
  <c r="F38"/>
  <c r="F38" i="7" s="1"/>
  <c r="F39" i="6"/>
  <c r="F39" i="7" s="1"/>
  <c r="F40" i="6"/>
  <c r="F40" i="7" s="1"/>
  <c r="F41" i="6"/>
  <c r="F41" i="7" s="1"/>
  <c r="F42" i="6"/>
  <c r="F46"/>
  <c r="F47"/>
  <c r="F47" i="7" s="1"/>
  <c r="F48" i="6"/>
  <c r="F51"/>
  <c r="F52"/>
  <c r="F52" i="7" s="1"/>
  <c r="F53" i="6"/>
  <c r="F56"/>
  <c r="F56" i="7" s="1"/>
  <c r="F57" i="6"/>
  <c r="F57" i="7" s="1"/>
  <c r="F60" i="6"/>
  <c r="F60" i="7" s="1"/>
  <c r="F61" i="6"/>
  <c r="F61" i="7" s="1"/>
  <c r="F64" i="6"/>
  <c r="F161" s="1"/>
  <c r="F161" i="7" s="1"/>
  <c r="L161" s="1"/>
  <c r="F65" i="6"/>
  <c r="F66"/>
  <c r="F163" s="1"/>
  <c r="F163" i="7" s="1"/>
  <c r="L163" s="1"/>
  <c r="F68" i="6"/>
  <c r="F172" s="1"/>
  <c r="F172" i="7" s="1"/>
  <c r="L172" s="1"/>
  <c r="F71" i="6"/>
  <c r="F217" s="1"/>
  <c r="F72"/>
  <c r="F73"/>
  <c r="F219" s="1"/>
  <c r="F74"/>
  <c r="E8"/>
  <c r="E9"/>
  <c r="E85" s="1"/>
  <c r="E10"/>
  <c r="E11"/>
  <c r="E90" s="1"/>
  <c r="E90" i="7" s="1"/>
  <c r="K90" s="1"/>
  <c r="E12" i="6"/>
  <c r="E13"/>
  <c r="E13" i="7" s="1"/>
  <c r="E14" i="6"/>
  <c r="E15"/>
  <c r="E15" i="7" s="1"/>
  <c r="E19" i="6"/>
  <c r="E20"/>
  <c r="E20" i="7" s="1"/>
  <c r="E21" i="6"/>
  <c r="E21" i="7" s="1"/>
  <c r="E22" i="6"/>
  <c r="E22" i="7" s="1"/>
  <c r="E27" i="6"/>
  <c r="E27" i="7" s="1"/>
  <c r="E28" i="6"/>
  <c r="E28" i="7" s="1"/>
  <c r="E29" i="6"/>
  <c r="E29" i="7" s="1"/>
  <c r="E30" i="6"/>
  <c r="E30" i="7" s="1"/>
  <c r="E32" i="6"/>
  <c r="E32" i="7" s="1"/>
  <c r="E33" i="6"/>
  <c r="E33" i="7" s="1"/>
  <c r="E34" i="6"/>
  <c r="E34" i="7" s="1"/>
  <c r="E35" i="6"/>
  <c r="E35" i="7" s="1"/>
  <c r="E37" i="6"/>
  <c r="E38"/>
  <c r="E38" i="7" s="1"/>
  <c r="E39" i="6"/>
  <c r="E39" i="7" s="1"/>
  <c r="E40" i="6"/>
  <c r="E40" i="7" s="1"/>
  <c r="E41" i="6"/>
  <c r="E41" i="7" s="1"/>
  <c r="E42" i="6"/>
  <c r="E46"/>
  <c r="E47"/>
  <c r="E47" i="7" s="1"/>
  <c r="E48" i="6"/>
  <c r="E51"/>
  <c r="E52"/>
  <c r="E52" i="7" s="1"/>
  <c r="E53" i="6"/>
  <c r="E56"/>
  <c r="E56" i="7" s="1"/>
  <c r="E57" i="6"/>
  <c r="E57" i="7" s="1"/>
  <c r="E60" i="6"/>
  <c r="E60" i="7" s="1"/>
  <c r="E61" i="6"/>
  <c r="E61" i="7" s="1"/>
  <c r="E64" i="6"/>
  <c r="E65"/>
  <c r="E162" s="1"/>
  <c r="E162" i="7" s="1"/>
  <c r="E66" i="6"/>
  <c r="E68"/>
  <c r="E172" s="1"/>
  <c r="E172" i="7" s="1"/>
  <c r="K172" s="1"/>
  <c r="E71" i="6"/>
  <c r="E72"/>
  <c r="E218" s="1"/>
  <c r="E73"/>
  <c r="E74"/>
  <c r="E220" s="1"/>
  <c r="D8"/>
  <c r="D8" i="7" s="1"/>
  <c r="D9" i="6"/>
  <c r="D10"/>
  <c r="D10" i="7" s="1"/>
  <c r="D11" i="6"/>
  <c r="D11" i="7" s="1"/>
  <c r="D12" i="6"/>
  <c r="D12" i="7" s="1"/>
  <c r="D13" i="6"/>
  <c r="D13" i="7" s="1"/>
  <c r="D14" i="6"/>
  <c r="D14" i="7" s="1"/>
  <c r="D15" i="6"/>
  <c r="D15" i="7" s="1"/>
  <c r="D19" i="6"/>
  <c r="D19" i="7" s="1"/>
  <c r="D20" i="6"/>
  <c r="D21"/>
  <c r="D21" i="7" s="1"/>
  <c r="D22" i="6"/>
  <c r="D22" i="7" s="1"/>
  <c r="D27" i="6"/>
  <c r="D27" i="7" s="1"/>
  <c r="D28" i="6"/>
  <c r="D28" i="7" s="1"/>
  <c r="D29" i="6"/>
  <c r="D29" i="7" s="1"/>
  <c r="D30" i="6"/>
  <c r="D32"/>
  <c r="D32" i="7" s="1"/>
  <c r="D33" i="6"/>
  <c r="D33" i="7" s="1"/>
  <c r="D34" i="6"/>
  <c r="D34" i="7" s="1"/>
  <c r="D35" i="6"/>
  <c r="D35" i="7" s="1"/>
  <c r="D37" i="6"/>
  <c r="D37" i="7" s="1"/>
  <c r="D38" i="6"/>
  <c r="D39"/>
  <c r="D39" i="7" s="1"/>
  <c r="D40" i="6"/>
  <c r="D40" i="7" s="1"/>
  <c r="D41" i="6"/>
  <c r="D41" i="7" s="1"/>
  <c r="D42" i="6"/>
  <c r="D137" s="1"/>
  <c r="D137" i="7" s="1"/>
  <c r="J137" s="1"/>
  <c r="D46" i="6"/>
  <c r="D46" i="7" s="1"/>
  <c r="D47" i="6"/>
  <c r="D47" i="7" s="1"/>
  <c r="D48" i="6"/>
  <c r="D148" s="1"/>
  <c r="D51"/>
  <c r="D51" i="7" s="1"/>
  <c r="D52" i="6"/>
  <c r="D52" i="7" s="1"/>
  <c r="D53" i="6"/>
  <c r="D53" i="7" s="1"/>
  <c r="D56" i="6"/>
  <c r="D56" i="7" s="1"/>
  <c r="D57" i="6"/>
  <c r="D57" i="7" s="1"/>
  <c r="D60" i="6"/>
  <c r="D60" i="7" s="1"/>
  <c r="D61" i="6"/>
  <c r="D61" i="7" s="1"/>
  <c r="D64" i="6"/>
  <c r="D64" i="7" s="1"/>
  <c r="D65" i="6"/>
  <c r="D65" i="7" s="1"/>
  <c r="D66" i="6"/>
  <c r="D66" i="7" s="1"/>
  <c r="D68" i="6"/>
  <c r="D172" s="1"/>
  <c r="D172" i="7" s="1"/>
  <c r="J172" s="1"/>
  <c r="D71" i="6"/>
  <c r="D217" s="1"/>
  <c r="D72"/>
  <c r="D218" s="1"/>
  <c r="D73"/>
  <c r="D219" s="1"/>
  <c r="D74"/>
  <c r="D220" s="1"/>
  <c r="C18"/>
  <c r="C19"/>
  <c r="C108" s="1"/>
  <c r="C108" i="7" s="1"/>
  <c r="I108" s="1"/>
  <c r="C20" i="6"/>
  <c r="C20" i="7" s="1"/>
  <c r="C21" i="6"/>
  <c r="C21" i="7" s="1"/>
  <c r="C22" i="6"/>
  <c r="C22" i="7" s="1"/>
  <c r="C19" i="2"/>
  <c r="C20"/>
  <c r="C21"/>
  <c r="C22"/>
  <c r="C18"/>
  <c r="C7" i="6"/>
  <c r="D15" i="1"/>
  <c r="C15" i="6" s="1"/>
  <c r="C15" i="7" s="1"/>
  <c r="D14" i="1"/>
  <c r="C14" i="6" s="1"/>
  <c r="D13" i="1"/>
  <c r="C13" i="6" s="1"/>
  <c r="C13" i="7" s="1"/>
  <c r="D12" i="1"/>
  <c r="C12" i="6" s="1"/>
  <c r="D11" i="1"/>
  <c r="C11" i="6" s="1"/>
  <c r="D10" i="1"/>
  <c r="C10" i="6" s="1"/>
  <c r="C101" s="1"/>
  <c r="C101" i="7" s="1"/>
  <c r="I101" s="1"/>
  <c r="D9" i="1"/>
  <c r="C9" i="6" s="1"/>
  <c r="D8" i="1"/>
  <c r="C8" i="6" s="1"/>
  <c r="D9" i="7"/>
  <c r="D20"/>
  <c r="D30"/>
  <c r="D38"/>
  <c r="D48"/>
  <c r="D74" l="1"/>
  <c r="D272"/>
  <c r="D273" s="1"/>
  <c r="F272"/>
  <c r="F273" s="1"/>
  <c r="D275"/>
  <c r="D276" s="1"/>
  <c r="F275"/>
  <c r="F276" s="1"/>
  <c r="C272"/>
  <c r="C273" s="1"/>
  <c r="E272"/>
  <c r="E273" s="1"/>
  <c r="C275"/>
  <c r="C276" s="1"/>
  <c r="D68"/>
  <c r="D42"/>
  <c r="C243"/>
  <c r="C244" s="1"/>
  <c r="D243"/>
  <c r="D244" s="1"/>
  <c r="F243"/>
  <c r="F244" s="1"/>
  <c r="E243"/>
  <c r="E244" s="1"/>
  <c r="D72"/>
  <c r="C4"/>
  <c r="D73"/>
  <c r="D71"/>
  <c r="C91" i="6"/>
  <c r="C91" i="7" s="1"/>
  <c r="I91" s="1"/>
  <c r="C92" i="6"/>
  <c r="C92" i="7" s="1"/>
  <c r="I92" s="1"/>
  <c r="D146" i="6"/>
  <c r="D147" s="1"/>
  <c r="D147" i="7" s="1"/>
  <c r="J147" s="1"/>
  <c r="D167" i="6"/>
  <c r="D167" i="7" s="1"/>
  <c r="J167" s="1"/>
  <c r="D169" i="6"/>
  <c r="D169" i="7" s="1"/>
  <c r="J169" s="1"/>
  <c r="D171" i="6"/>
  <c r="D171" i="7" s="1"/>
  <c r="J171" s="1"/>
  <c r="E167" i="6"/>
  <c r="E167" i="7" s="1"/>
  <c r="K167" s="1"/>
  <c r="E169" i="6"/>
  <c r="E169" i="7" s="1"/>
  <c r="K169" s="1"/>
  <c r="E171" i="6"/>
  <c r="E171" i="7" s="1"/>
  <c r="K171" s="1"/>
  <c r="F167" i="6"/>
  <c r="F167" i="7" s="1"/>
  <c r="L167" s="1"/>
  <c r="F169" i="6"/>
  <c r="F169" i="7" s="1"/>
  <c r="L169" s="1"/>
  <c r="F171" i="6"/>
  <c r="F171" i="7" s="1"/>
  <c r="L171" s="1"/>
  <c r="G167" i="6"/>
  <c r="G167" i="7" s="1"/>
  <c r="M167" s="1"/>
  <c r="G169" i="6"/>
  <c r="G169" i="7" s="1"/>
  <c r="M169" s="1"/>
  <c r="G171" i="6"/>
  <c r="G171" i="7" s="1"/>
  <c r="M171" s="1"/>
  <c r="F91" i="6"/>
  <c r="F91" i="7" s="1"/>
  <c r="L91" s="1"/>
  <c r="F92" i="6"/>
  <c r="F92" i="7" s="1"/>
  <c r="L92" s="1"/>
  <c r="D168" i="6"/>
  <c r="D168" i="7" s="1"/>
  <c r="J168" s="1"/>
  <c r="D170" i="6"/>
  <c r="D170" i="7" s="1"/>
  <c r="J170" s="1"/>
  <c r="E168" i="6"/>
  <c r="E168" i="7" s="1"/>
  <c r="K168" s="1"/>
  <c r="E170" i="6"/>
  <c r="E170" i="7" s="1"/>
  <c r="K170" s="1"/>
  <c r="F168" i="6"/>
  <c r="F168" i="7" s="1"/>
  <c r="L168" s="1"/>
  <c r="F170" i="6"/>
  <c r="F170" i="7" s="1"/>
  <c r="L170" s="1"/>
  <c r="G168" i="6"/>
  <c r="G168" i="7" s="1"/>
  <c r="M168" s="1"/>
  <c r="G170" i="6"/>
  <c r="G170" i="7" s="1"/>
  <c r="M170" s="1"/>
  <c r="C11"/>
  <c r="C90" i="6"/>
  <c r="C90" i="7" s="1"/>
  <c r="I90" s="1"/>
  <c r="C9"/>
  <c r="C85" i="6"/>
  <c r="D219" i="7"/>
  <c r="D227" i="6"/>
  <c r="D227" i="7" s="1"/>
  <c r="D217"/>
  <c r="D222" i="6"/>
  <c r="D222" i="7" s="1"/>
  <c r="E73"/>
  <c r="E219" i="6"/>
  <c r="E71" i="7"/>
  <c r="E217" i="6"/>
  <c r="E163"/>
  <c r="E163" i="7" s="1"/>
  <c r="E66"/>
  <c r="E161" i="6"/>
  <c r="E161" i="7" s="1"/>
  <c r="E64"/>
  <c r="E189" i="6"/>
  <c r="E189" i="7" s="1"/>
  <c r="E37"/>
  <c r="E108" i="6"/>
  <c r="E108" i="7" s="1"/>
  <c r="K108" s="1"/>
  <c r="E19"/>
  <c r="E85"/>
  <c r="K85" s="1"/>
  <c r="E86" i="6"/>
  <c r="E86" i="7" s="1"/>
  <c r="K86" s="1"/>
  <c r="E100" i="6"/>
  <c r="E100" i="7" s="1"/>
  <c r="K100" s="1"/>
  <c r="F227" i="6"/>
  <c r="F227" i="7" s="1"/>
  <c r="L227" s="1"/>
  <c r="F219"/>
  <c r="F222" i="6"/>
  <c r="F222" i="7" s="1"/>
  <c r="L222" s="1"/>
  <c r="F217"/>
  <c r="F189" i="6"/>
  <c r="F189" i="7" s="1"/>
  <c r="F37"/>
  <c r="F108" i="6"/>
  <c r="F108" i="7" s="1"/>
  <c r="L108" s="1"/>
  <c r="F19"/>
  <c r="F90" i="6"/>
  <c r="F90" i="7" s="1"/>
  <c r="L90" s="1"/>
  <c r="F11"/>
  <c r="F9"/>
  <c r="F85" i="6"/>
  <c r="G219"/>
  <c r="G73" i="7"/>
  <c r="G217" i="6"/>
  <c r="G71" i="7"/>
  <c r="G66"/>
  <c r="G163" i="6"/>
  <c r="G163" i="7" s="1"/>
  <c r="M163" s="1"/>
  <c r="G64"/>
  <c r="G161" i="6"/>
  <c r="G161" i="7" s="1"/>
  <c r="M161" s="1"/>
  <c r="M164" s="1"/>
  <c r="M164" i="6" s="1"/>
  <c r="G37" i="7"/>
  <c r="G189" i="6"/>
  <c r="G189" i="7" s="1"/>
  <c r="G19"/>
  <c r="G108" i="6"/>
  <c r="G108" i="7" s="1"/>
  <c r="M108" s="1"/>
  <c r="G100" i="6"/>
  <c r="G100" i="7" s="1"/>
  <c r="M100" s="1"/>
  <c r="G85"/>
  <c r="M85" s="1"/>
  <c r="G86" i="6"/>
  <c r="G86" i="7" s="1"/>
  <c r="M86" s="1"/>
  <c r="C7"/>
  <c r="C19"/>
  <c r="C14"/>
  <c r="C10"/>
  <c r="F12"/>
  <c r="E11"/>
  <c r="G9"/>
  <c r="E74"/>
  <c r="G72"/>
  <c r="F71"/>
  <c r="E68"/>
  <c r="G65"/>
  <c r="F64"/>
  <c r="C106" i="6"/>
  <c r="C106" i="7" s="1"/>
  <c r="I106" s="1"/>
  <c r="C107" i="6"/>
  <c r="C107" i="7" s="1"/>
  <c r="I107" s="1"/>
  <c r="C124" i="6"/>
  <c r="C128" s="1"/>
  <c r="C128" i="7" s="1"/>
  <c r="I128" s="1"/>
  <c r="C83" i="6"/>
  <c r="D220" i="7"/>
  <c r="D228" i="6"/>
  <c r="D228" i="7" s="1"/>
  <c r="D218"/>
  <c r="D223" i="6"/>
  <c r="D223" i="7" s="1"/>
  <c r="D149" i="6"/>
  <c r="D148" i="7"/>
  <c r="J148" s="1"/>
  <c r="D146"/>
  <c r="E228" i="6"/>
  <c r="E228" i="7" s="1"/>
  <c r="K228" s="1"/>
  <c r="E220"/>
  <c r="E223" i="6"/>
  <c r="E223" i="7" s="1"/>
  <c r="K223" s="1"/>
  <c r="E218"/>
  <c r="E157" i="6"/>
  <c r="E157" i="7" s="1"/>
  <c r="K157" s="1"/>
  <c r="E53"/>
  <c r="E156" i="6"/>
  <c r="E207" s="1"/>
  <c r="E207" i="7" s="1"/>
  <c r="K207" s="1"/>
  <c r="E51"/>
  <c r="E148" i="6"/>
  <c r="E48" i="7"/>
  <c r="E146" i="6"/>
  <c r="E46" i="7"/>
  <c r="E137" i="6"/>
  <c r="E137" i="7" s="1"/>
  <c r="K137" s="1"/>
  <c r="E42"/>
  <c r="E14"/>
  <c r="E91" i="6"/>
  <c r="E91" i="7" s="1"/>
  <c r="K91" s="1"/>
  <c r="E92" i="6"/>
  <c r="E92" i="7" s="1"/>
  <c r="K92" s="1"/>
  <c r="E12"/>
  <c r="E101" i="6"/>
  <c r="E101" i="7" s="1"/>
  <c r="K101" s="1"/>
  <c r="E10"/>
  <c r="E8"/>
  <c r="E124" i="6"/>
  <c r="E126" s="1"/>
  <c r="E126" i="7" s="1"/>
  <c r="K126" s="1"/>
  <c r="E83" i="6"/>
  <c r="E82" s="1"/>
  <c r="F74" i="7"/>
  <c r="F220" i="6"/>
  <c r="F72" i="7"/>
  <c r="F218" i="6"/>
  <c r="F68" i="7"/>
  <c r="F162" i="6"/>
  <c r="F162" i="7" s="1"/>
  <c r="L162" s="1"/>
  <c r="L164" s="1"/>
  <c r="L164" i="6" s="1"/>
  <c r="F65" i="7"/>
  <c r="F157" i="6"/>
  <c r="F157" i="7" s="1"/>
  <c r="L157" s="1"/>
  <c r="F53"/>
  <c r="F51"/>
  <c r="F156" i="6"/>
  <c r="F148"/>
  <c r="F148" i="7" s="1"/>
  <c r="L148" s="1"/>
  <c r="F48"/>
  <c r="F146" i="6"/>
  <c r="F46" i="7"/>
  <c r="F137" i="6"/>
  <c r="F137" i="7" s="1"/>
  <c r="L137" s="1"/>
  <c r="F42"/>
  <c r="F124" i="6"/>
  <c r="F128" s="1"/>
  <c r="F128" i="7" s="1"/>
  <c r="L128" s="1"/>
  <c r="F83" i="6"/>
  <c r="F82" s="1"/>
  <c r="G228"/>
  <c r="G228" i="7" s="1"/>
  <c r="M228" s="1"/>
  <c r="G220"/>
  <c r="G223" i="6"/>
  <c r="G223" i="7" s="1"/>
  <c r="M223" s="1"/>
  <c r="G218"/>
  <c r="G157" i="6"/>
  <c r="G157" i="7" s="1"/>
  <c r="M157" s="1"/>
  <c r="G53"/>
  <c r="G156" i="6"/>
  <c r="G207" s="1"/>
  <c r="G207" i="7" s="1"/>
  <c r="M207" s="1"/>
  <c r="G51"/>
  <c r="G148" i="6"/>
  <c r="G48" i="7"/>
  <c r="G146" i="6"/>
  <c r="G46" i="7"/>
  <c r="G137" i="6"/>
  <c r="G137" i="7" s="1"/>
  <c r="M137" s="1"/>
  <c r="G42"/>
  <c r="G14"/>
  <c r="G91" i="6"/>
  <c r="G91" i="7" s="1"/>
  <c r="M91" s="1"/>
  <c r="G92" i="6"/>
  <c r="G92" i="7" s="1"/>
  <c r="M92" s="1"/>
  <c r="G12"/>
  <c r="G10"/>
  <c r="G101" i="6"/>
  <c r="G101" i="7" s="1"/>
  <c r="M101" s="1"/>
  <c r="G124" i="6"/>
  <c r="G126" s="1"/>
  <c r="G126" i="7" s="1"/>
  <c r="M126" s="1"/>
  <c r="G83" i="6"/>
  <c r="G96" s="1"/>
  <c r="G96" i="7" s="1"/>
  <c r="M96" s="1"/>
  <c r="G8"/>
  <c r="C18"/>
  <c r="C12"/>
  <c r="C8"/>
  <c r="F14"/>
  <c r="G11"/>
  <c r="F10"/>
  <c r="E9"/>
  <c r="G74"/>
  <c r="F73"/>
  <c r="E72"/>
  <c r="G68"/>
  <c r="F66"/>
  <c r="E65"/>
  <c r="G110" i="6"/>
  <c r="G114"/>
  <c r="G114" i="7" s="1"/>
  <c r="M114" s="1"/>
  <c r="G118" i="6"/>
  <c r="G118" i="7" s="1"/>
  <c r="M118" s="1"/>
  <c r="G109" i="6"/>
  <c r="G109" i="7" s="1"/>
  <c r="M109" s="1"/>
  <c r="G115" i="6"/>
  <c r="G115" i="7" s="1"/>
  <c r="M115" s="1"/>
  <c r="F110" i="6"/>
  <c r="F114"/>
  <c r="F114" i="7" s="1"/>
  <c r="L114" s="1"/>
  <c r="F118" i="6"/>
  <c r="F118" i="7" s="1"/>
  <c r="L118" s="1"/>
  <c r="F109" i="6"/>
  <c r="F109" i="7" s="1"/>
  <c r="L109" s="1"/>
  <c r="F115" i="6"/>
  <c r="F115" i="7" s="1"/>
  <c r="L115" s="1"/>
  <c r="F123" i="6"/>
  <c r="F123" i="7" s="1"/>
  <c r="L123" s="1"/>
  <c r="E112" i="6"/>
  <c r="E112" i="7" s="1"/>
  <c r="K112" s="1"/>
  <c r="E116" i="6"/>
  <c r="E116" i="7" s="1"/>
  <c r="E209" i="6"/>
  <c r="E209" i="7" s="1"/>
  <c r="K209" s="1"/>
  <c r="E95" i="6"/>
  <c r="E95" i="7" s="1"/>
  <c r="K95" s="1"/>
  <c r="E109" i="6"/>
  <c r="E109" i="7" s="1"/>
  <c r="K109" s="1"/>
  <c r="E115" i="6"/>
  <c r="E115" i="7" s="1"/>
  <c r="K115" s="1"/>
  <c r="C110" i="6"/>
  <c r="C112"/>
  <c r="C112" i="7" s="1"/>
  <c r="I112" s="1"/>
  <c r="C114" i="6"/>
  <c r="C114" i="7" s="1"/>
  <c r="I114" s="1"/>
  <c r="C116" i="6"/>
  <c r="C116" i="7" s="1"/>
  <c r="I116" s="1"/>
  <c r="C118" i="6"/>
  <c r="C118" i="7" s="1"/>
  <c r="I118" s="1"/>
  <c r="C109" i="6"/>
  <c r="C109" i="7" s="1"/>
  <c r="I109" s="1"/>
  <c r="C111" i="6"/>
  <c r="C111" i="7" s="1"/>
  <c r="I111" s="1"/>
  <c r="C115" i="6"/>
  <c r="C115" i="7" s="1"/>
  <c r="I115" s="1"/>
  <c r="C117" i="6"/>
  <c r="C117" i="7" s="1"/>
  <c r="I117" s="1"/>
  <c r="D124" i="6"/>
  <c r="D108"/>
  <c r="D107" s="1"/>
  <c r="D83"/>
  <c r="D82" s="1"/>
  <c r="C123" l="1"/>
  <c r="C123" i="7" s="1"/>
  <c r="I123" s="1"/>
  <c r="F93" i="6"/>
  <c r="F93" i="7" s="1"/>
  <c r="L93" s="1"/>
  <c r="G275"/>
  <c r="G272"/>
  <c r="E117" i="6"/>
  <c r="E117" i="7" s="1"/>
  <c r="K117" s="1"/>
  <c r="E111" i="6"/>
  <c r="E111" i="7" s="1"/>
  <c r="K111" s="1"/>
  <c r="E99" i="6"/>
  <c r="E99" i="7" s="1"/>
  <c r="K99" s="1"/>
  <c r="E89" i="6"/>
  <c r="E118"/>
  <c r="E118" i="7" s="1"/>
  <c r="K118" s="1"/>
  <c r="E114" i="6"/>
  <c r="E114" i="7" s="1"/>
  <c r="K114" s="1"/>
  <c r="E110" i="6"/>
  <c r="E110" i="7" s="1"/>
  <c r="K110" s="1"/>
  <c r="F117" i="6"/>
  <c r="F117" i="7" s="1"/>
  <c r="L117" s="1"/>
  <c r="F111" i="6"/>
  <c r="F111" i="7" s="1"/>
  <c r="L111" s="1"/>
  <c r="F97" i="6"/>
  <c r="F97" i="7" s="1"/>
  <c r="L97" s="1"/>
  <c r="F207" i="6"/>
  <c r="F207" i="7" s="1"/>
  <c r="L207" s="1"/>
  <c r="F116" i="6"/>
  <c r="F116" i="7" s="1"/>
  <c r="L116" s="1"/>
  <c r="F112" i="6"/>
  <c r="F112" i="7" s="1"/>
  <c r="L112" s="1"/>
  <c r="G117" i="6"/>
  <c r="G117" i="7" s="1"/>
  <c r="M117" s="1"/>
  <c r="G111" i="6"/>
  <c r="G111" i="7" s="1"/>
  <c r="M111" s="1"/>
  <c r="G128" i="6"/>
  <c r="G128" i="7" s="1"/>
  <c r="M128" s="1"/>
  <c r="G116" i="6"/>
  <c r="G116" i="7" s="1"/>
  <c r="M116" s="1"/>
  <c r="G112" i="6"/>
  <c r="G112" i="7" s="1"/>
  <c r="M112" s="1"/>
  <c r="D199" i="6"/>
  <c r="G243" i="7"/>
  <c r="C127" i="6"/>
  <c r="C127" i="7" s="1"/>
  <c r="I127" s="1"/>
  <c r="C126" i="6"/>
  <c r="C126" i="7" s="1"/>
  <c r="I126" s="1"/>
  <c r="E97" i="6"/>
  <c r="E97" i="7" s="1"/>
  <c r="K97" s="1"/>
  <c r="E93" i="6"/>
  <c r="E93" i="7" s="1"/>
  <c r="K93" s="1"/>
  <c r="E87" i="6"/>
  <c r="E87" i="7" s="1"/>
  <c r="K87" s="1"/>
  <c r="F99" i="6"/>
  <c r="F99" i="7" s="1"/>
  <c r="L99" s="1"/>
  <c r="F95" i="6"/>
  <c r="F95" i="7" s="1"/>
  <c r="L95" s="1"/>
  <c r="F87" i="6"/>
  <c r="F87" i="7" s="1"/>
  <c r="L87" s="1"/>
  <c r="F149" i="6"/>
  <c r="F149" i="7" s="1"/>
  <c r="L149" s="1"/>
  <c r="F209" i="6"/>
  <c r="F209" i="7" s="1"/>
  <c r="L209" s="1"/>
  <c r="E199" i="6"/>
  <c r="E199" i="7" s="1"/>
  <c r="K199" s="1"/>
  <c r="C125" i="6"/>
  <c r="C125" i="7" s="1"/>
  <c r="I125" s="1"/>
  <c r="E125" i="6"/>
  <c r="E125" i="7" s="1"/>
  <c r="K125" s="1"/>
  <c r="E128" i="6"/>
  <c r="E128" i="7" s="1"/>
  <c r="K128" s="1"/>
  <c r="F127" i="6"/>
  <c r="F127" i="7" s="1"/>
  <c r="L127" s="1"/>
  <c r="F126" i="6"/>
  <c r="F126" i="7" s="1"/>
  <c r="L126" s="1"/>
  <c r="G206" i="6"/>
  <c r="G206" i="7" s="1"/>
  <c r="M206" s="1"/>
  <c r="F89" i="6"/>
  <c r="F89" i="7" s="1"/>
  <c r="L89" s="1"/>
  <c r="G93" i="6"/>
  <c r="G93" i="7" s="1"/>
  <c r="M93" s="1"/>
  <c r="E206" i="6"/>
  <c r="E206" i="7" s="1"/>
  <c r="K206" s="1"/>
  <c r="E127" i="6"/>
  <c r="E127" i="7" s="1"/>
  <c r="K127" s="1"/>
  <c r="E123" i="6"/>
  <c r="E123" i="7" s="1"/>
  <c r="K123" s="1"/>
  <c r="F206" i="6"/>
  <c r="F206" i="7" s="1"/>
  <c r="L206" s="1"/>
  <c r="F125" i="6"/>
  <c r="F125" i="7" s="1"/>
  <c r="L125" s="1"/>
  <c r="G97" i="6"/>
  <c r="G97" i="7" s="1"/>
  <c r="M97" s="1"/>
  <c r="G87" i="6"/>
  <c r="G87" i="7" s="1"/>
  <c r="M87" s="1"/>
  <c r="G99" i="6"/>
  <c r="G99" i="7" s="1"/>
  <c r="M99" s="1"/>
  <c r="G95" i="6"/>
  <c r="G95" i="7" s="1"/>
  <c r="M95" s="1"/>
  <c r="G89" i="6"/>
  <c r="G89" i="7" s="1"/>
  <c r="M89" s="1"/>
  <c r="G125" i="6"/>
  <c r="G125" i="7" s="1"/>
  <c r="M125" s="1"/>
  <c r="G209" i="6"/>
  <c r="G209" i="7" s="1"/>
  <c r="M209" s="1"/>
  <c r="G127" i="6"/>
  <c r="G127" i="7" s="1"/>
  <c r="M127" s="1"/>
  <c r="G123" i="6"/>
  <c r="G123" i="7" s="1"/>
  <c r="M123" s="1"/>
  <c r="G211" i="6"/>
  <c r="G211" i="7" s="1"/>
  <c r="M211" s="1"/>
  <c r="F211" i="6"/>
  <c r="F211" i="7" s="1"/>
  <c r="L211" s="1"/>
  <c r="E211" i="6"/>
  <c r="E211" i="7" s="1"/>
  <c r="K211" s="1"/>
  <c r="G81" i="6"/>
  <c r="G81" i="7" s="1"/>
  <c r="M81" s="1"/>
  <c r="G106" i="6"/>
  <c r="G106" i="7" s="1"/>
  <c r="M106" s="1"/>
  <c r="D81" i="6"/>
  <c r="F107"/>
  <c r="F107" i="7" s="1"/>
  <c r="L107" s="1"/>
  <c r="G82" i="6"/>
  <c r="G82" i="7" s="1"/>
  <c r="M82" s="1"/>
  <c r="F81" i="6"/>
  <c r="M173" i="7"/>
  <c r="M173" i="6" s="1"/>
  <c r="K173" i="7"/>
  <c r="K173" i="6" s="1"/>
  <c r="D107" i="7"/>
  <c r="E106" i="6"/>
  <c r="E106" i="7" s="1"/>
  <c r="K106" s="1"/>
  <c r="E81" i="6"/>
  <c r="E81" i="7" s="1"/>
  <c r="K81" s="1"/>
  <c r="D106" i="6"/>
  <c r="F106"/>
  <c r="F106" i="7" s="1"/>
  <c r="L106" s="1"/>
  <c r="G107" i="6"/>
  <c r="G107" i="7" s="1"/>
  <c r="M107" s="1"/>
  <c r="L173"/>
  <c r="L173" i="6" s="1"/>
  <c r="J173" i="7"/>
  <c r="E107" i="6"/>
  <c r="E107" i="7" s="1"/>
  <c r="K107" s="1"/>
  <c r="D183" i="6"/>
  <c r="D182"/>
  <c r="D83" i="7"/>
  <c r="D98" i="6"/>
  <c r="D98" i="7" s="1"/>
  <c r="D88" i="6"/>
  <c r="D88" i="7" s="1"/>
  <c r="D129" i="6"/>
  <c r="D124" i="7"/>
  <c r="J124" s="1"/>
  <c r="C110"/>
  <c r="I110" s="1"/>
  <c r="C113" i="6"/>
  <c r="C113" i="7" s="1"/>
  <c r="I113" s="1"/>
  <c r="E94" i="6"/>
  <c r="E94" i="7" s="1"/>
  <c r="K94" s="1"/>
  <c r="E89"/>
  <c r="K89" s="1"/>
  <c r="F94" i="6"/>
  <c r="F94" i="7" s="1"/>
  <c r="L94" s="1"/>
  <c r="G94" i="6"/>
  <c r="G94" i="7" s="1"/>
  <c r="M94" s="1"/>
  <c r="G129" i="6"/>
  <c r="G124" i="7"/>
  <c r="M124" s="1"/>
  <c r="F183" i="6"/>
  <c r="F183" i="7" s="1"/>
  <c r="L183" s="1"/>
  <c r="F182" i="6"/>
  <c r="F182" i="7" s="1"/>
  <c r="L182" s="1"/>
  <c r="F83"/>
  <c r="L83" s="1"/>
  <c r="F98" i="6"/>
  <c r="F98" i="7" s="1"/>
  <c r="L98" s="1"/>
  <c r="F84" i="6"/>
  <c r="F84" i="7" s="1"/>
  <c r="L84" s="1"/>
  <c r="F96" i="6"/>
  <c r="F96" i="7" s="1"/>
  <c r="L96" s="1"/>
  <c r="F88" i="6"/>
  <c r="F88" i="7" s="1"/>
  <c r="L88" s="1"/>
  <c r="F210" i="6"/>
  <c r="F210" i="7" s="1"/>
  <c r="L210" s="1"/>
  <c r="F156"/>
  <c r="L156" s="1"/>
  <c r="L158" s="1"/>
  <c r="L158" i="6" s="1"/>
  <c r="F223"/>
  <c r="F223" i="7" s="1"/>
  <c r="L223" s="1"/>
  <c r="F218"/>
  <c r="F228" i="6"/>
  <c r="F228" i="7" s="1"/>
  <c r="L228" s="1"/>
  <c r="F220"/>
  <c r="E183" i="6"/>
  <c r="E183" i="7" s="1"/>
  <c r="K183" s="1"/>
  <c r="E83"/>
  <c r="K83" s="1"/>
  <c r="E182" i="6"/>
  <c r="E182" i="7" s="1"/>
  <c r="K182" s="1"/>
  <c r="K184" s="1"/>
  <c r="E98" i="6"/>
  <c r="E98" i="7" s="1"/>
  <c r="K98" s="1"/>
  <c r="E84" i="6"/>
  <c r="E84" i="7" s="1"/>
  <c r="K84" s="1"/>
  <c r="E96" i="6"/>
  <c r="E96" i="7" s="1"/>
  <c r="K96" s="1"/>
  <c r="E88" i="6"/>
  <c r="E88" i="7" s="1"/>
  <c r="K88" s="1"/>
  <c r="E147" i="6"/>
  <c r="E147" i="7" s="1"/>
  <c r="K147" s="1"/>
  <c r="E201" i="6"/>
  <c r="E201" i="7" s="1"/>
  <c r="K201" s="1"/>
  <c r="E146"/>
  <c r="K146" s="1"/>
  <c r="E149" i="6"/>
  <c r="E149" i="7" s="1"/>
  <c r="K149" s="1"/>
  <c r="E148"/>
  <c r="K148" s="1"/>
  <c r="E210" i="6"/>
  <c r="E210" i="7" s="1"/>
  <c r="K210" s="1"/>
  <c r="E156"/>
  <c r="K156" s="1"/>
  <c r="K158" s="1"/>
  <c r="K158" i="6" s="1"/>
  <c r="C129"/>
  <c r="C124" i="7"/>
  <c r="I124" s="1"/>
  <c r="E222" i="6"/>
  <c r="E222" i="7" s="1"/>
  <c r="K222" s="1"/>
  <c r="E217"/>
  <c r="E227" i="6"/>
  <c r="E227" i="7" s="1"/>
  <c r="K227" s="1"/>
  <c r="E219"/>
  <c r="G98" i="6"/>
  <c r="G98" i="7" s="1"/>
  <c r="M98" s="1"/>
  <c r="G88" i="6"/>
  <c r="G88" i="7" s="1"/>
  <c r="M88" s="1"/>
  <c r="F81"/>
  <c r="L81" s="1"/>
  <c r="E82"/>
  <c r="K82" s="1"/>
  <c r="D108"/>
  <c r="D114" i="6"/>
  <c r="D114" i="7" s="1"/>
  <c r="E113" i="6"/>
  <c r="E113" i="7" s="1"/>
  <c r="K113" s="1"/>
  <c r="F113" i="6"/>
  <c r="F113" i="7" s="1"/>
  <c r="L113" s="1"/>
  <c r="F110"/>
  <c r="L110" s="1"/>
  <c r="G113" i="6"/>
  <c r="G113" i="7" s="1"/>
  <c r="M113" s="1"/>
  <c r="G110"/>
  <c r="M110" s="1"/>
  <c r="G183" i="6"/>
  <c r="G183" i="7" s="1"/>
  <c r="M183" s="1"/>
  <c r="G83"/>
  <c r="M83" s="1"/>
  <c r="G182" i="6"/>
  <c r="G182" i="7" s="1"/>
  <c r="M182" s="1"/>
  <c r="M184" s="1"/>
  <c r="G84" i="6"/>
  <c r="G84" i="7" s="1"/>
  <c r="M84" s="1"/>
  <c r="G199" i="6"/>
  <c r="G199" i="7" s="1"/>
  <c r="M199" s="1"/>
  <c r="G147" i="6"/>
  <c r="G147" i="7" s="1"/>
  <c r="M147" s="1"/>
  <c r="G146"/>
  <c r="M146" s="1"/>
  <c r="G201" i="6"/>
  <c r="G201" i="7" s="1"/>
  <c r="M201" s="1"/>
  <c r="G149" i="6"/>
  <c r="G149" i="7" s="1"/>
  <c r="M149" s="1"/>
  <c r="G148"/>
  <c r="M148" s="1"/>
  <c r="G210" i="6"/>
  <c r="G210" i="7" s="1"/>
  <c r="M210" s="1"/>
  <c r="G156"/>
  <c r="M156" s="1"/>
  <c r="M158" s="1"/>
  <c r="M158" i="6" s="1"/>
  <c r="F129"/>
  <c r="F124" i="7"/>
  <c r="L124" s="1"/>
  <c r="F199" i="6"/>
  <c r="F199" i="7" s="1"/>
  <c r="L199" s="1"/>
  <c r="F147" i="6"/>
  <c r="F147" i="7" s="1"/>
  <c r="L147" s="1"/>
  <c r="F146"/>
  <c r="L146" s="1"/>
  <c r="F201" i="6"/>
  <c r="F201" i="7" s="1"/>
  <c r="L201" s="1"/>
  <c r="E129" i="6"/>
  <c r="E124" i="7"/>
  <c r="K124" s="1"/>
  <c r="C81" i="6"/>
  <c r="C81" i="7" s="1"/>
  <c r="I81" s="1"/>
  <c r="C183" i="6"/>
  <c r="C183" i="7" s="1"/>
  <c r="I183" s="1"/>
  <c r="C83"/>
  <c r="I83" s="1"/>
  <c r="C182" i="6"/>
  <c r="C182" i="7" s="1"/>
  <c r="I182" s="1"/>
  <c r="I184" s="1"/>
  <c r="I184" i="6" s="1"/>
  <c r="C98"/>
  <c r="C98" i="7" s="1"/>
  <c r="I98" s="1"/>
  <c r="C97" i="6"/>
  <c r="C97" i="7" s="1"/>
  <c r="I97" s="1"/>
  <c r="C95" i="6"/>
  <c r="C95" i="7" s="1"/>
  <c r="I95" s="1"/>
  <c r="C93" i="6"/>
  <c r="C93" i="7" s="1"/>
  <c r="I93" s="1"/>
  <c r="C89" i="6"/>
  <c r="C88"/>
  <c r="C88" i="7" s="1"/>
  <c r="I88" s="1"/>
  <c r="C84" i="6"/>
  <c r="C84" i="7" s="1"/>
  <c r="I84" s="1"/>
  <c r="C99" i="6"/>
  <c r="C99" i="7" s="1"/>
  <c r="I99" s="1"/>
  <c r="C96" i="6"/>
  <c r="C96" i="7" s="1"/>
  <c r="I96" s="1"/>
  <c r="C87" i="6"/>
  <c r="C87" i="7" s="1"/>
  <c r="I87" s="1"/>
  <c r="G222" i="6"/>
  <c r="G222" i="7" s="1"/>
  <c r="M222" s="1"/>
  <c r="G217"/>
  <c r="G227" i="6"/>
  <c r="G227" i="7" s="1"/>
  <c r="M227" s="1"/>
  <c r="G219"/>
  <c r="F85"/>
  <c r="L85" s="1"/>
  <c r="F86" i="6"/>
  <c r="F86" i="7" s="1"/>
  <c r="L86" s="1"/>
  <c r="F100" i="6"/>
  <c r="F100" i="7" s="1"/>
  <c r="L100" s="1"/>
  <c r="C85"/>
  <c r="I85" s="1"/>
  <c r="C100" i="6"/>
  <c r="C100" i="7" s="1"/>
  <c r="I100" s="1"/>
  <c r="C86" i="6"/>
  <c r="C86" i="7" s="1"/>
  <c r="I86" s="1"/>
  <c r="C82" i="6"/>
  <c r="C82" i="7" s="1"/>
  <c r="I82" s="1"/>
  <c r="F82"/>
  <c r="L82" s="1"/>
  <c r="D128" i="6"/>
  <c r="D128" i="7" s="1"/>
  <c r="J128" s="1"/>
  <c r="D123" i="6"/>
  <c r="D123" i="7" s="1"/>
  <c r="J123" s="1"/>
  <c r="D125" i="6"/>
  <c r="D125" i="7" s="1"/>
  <c r="J125" s="1"/>
  <c r="D127" i="6"/>
  <c r="D127" i="7" s="1"/>
  <c r="J127" s="1"/>
  <c r="D126" i="6"/>
  <c r="D126" i="7" s="1"/>
  <c r="J126" s="1"/>
  <c r="D118" i="6"/>
  <c r="D118" i="7" s="1"/>
  <c r="J118" s="1"/>
  <c r="D116" i="6"/>
  <c r="D117"/>
  <c r="D109"/>
  <c r="D109" i="7" s="1"/>
  <c r="D82"/>
  <c r="D106"/>
  <c r="D99" i="6"/>
  <c r="D99" i="7" s="1"/>
  <c r="D96" i="6"/>
  <c r="D96" i="7" s="1"/>
  <c r="D93" i="6"/>
  <c r="D93" i="7" s="1"/>
  <c r="D97" i="6"/>
  <c r="D97" i="7" s="1"/>
  <c r="D95" i="6"/>
  <c r="D95" i="7" s="1"/>
  <c r="D87" i="6"/>
  <c r="D87" i="7" s="1"/>
  <c r="D51" i="1"/>
  <c r="C51" i="6" s="1"/>
  <c r="D46" i="1"/>
  <c r="C46" i="6" s="1"/>
  <c r="D74" i="1"/>
  <c r="C74" i="6" s="1"/>
  <c r="D73" i="1"/>
  <c r="C73" i="6" s="1"/>
  <c r="D72" i="1"/>
  <c r="C72" i="6" s="1"/>
  <c r="D71" i="1"/>
  <c r="C71" i="6" s="1"/>
  <c r="D68" i="1"/>
  <c r="C68" i="6" s="1"/>
  <c r="D66" i="1"/>
  <c r="C66" i="6" s="1"/>
  <c r="D65" i="1"/>
  <c r="C65" i="6" s="1"/>
  <c r="D64" i="1"/>
  <c r="C64" i="6" s="1"/>
  <c r="D61" i="1"/>
  <c r="C61" i="6" s="1"/>
  <c r="C61" i="7" s="1"/>
  <c r="D60" i="1"/>
  <c r="C60" i="6" s="1"/>
  <c r="C60" i="7" s="1"/>
  <c r="D57" i="1"/>
  <c r="C57" i="6" s="1"/>
  <c r="C57" i="7" s="1"/>
  <c r="D56" i="1"/>
  <c r="C56" i="6" s="1"/>
  <c r="C56" i="7" s="1"/>
  <c r="D53" i="1"/>
  <c r="C53" i="6" s="1"/>
  <c r="D52" i="1"/>
  <c r="C52" i="6" s="1"/>
  <c r="C52" i="7" s="1"/>
  <c r="D48" i="1"/>
  <c r="C48" i="6" s="1"/>
  <c r="D47" i="1"/>
  <c r="C47" i="6" s="1"/>
  <c r="C47" i="7" s="1"/>
  <c r="D38" i="1"/>
  <c r="C38" i="6" s="1"/>
  <c r="C38" i="7" s="1"/>
  <c r="D42" i="1"/>
  <c r="C42" i="6" s="1"/>
  <c r="D41" i="1"/>
  <c r="C41" i="6" s="1"/>
  <c r="C41" i="7" s="1"/>
  <c r="D40" i="1"/>
  <c r="C40" i="6" s="1"/>
  <c r="C40" i="7" s="1"/>
  <c r="D39" i="1"/>
  <c r="C39" i="6" s="1"/>
  <c r="C39" i="7" s="1"/>
  <c r="D37" i="1"/>
  <c r="C37" i="6" s="1"/>
  <c r="D35" i="1"/>
  <c r="C35" i="6" s="1"/>
  <c r="C35" i="7" s="1"/>
  <c r="D34" i="1"/>
  <c r="C34" i="6" s="1"/>
  <c r="C34" i="7" s="1"/>
  <c r="D33" i="1"/>
  <c r="C33" i="6" s="1"/>
  <c r="C33" i="7" s="1"/>
  <c r="D32" i="1"/>
  <c r="C32" i="6" s="1"/>
  <c r="C32" i="7" s="1"/>
  <c r="D30" i="1"/>
  <c r="C30" i="6" s="1"/>
  <c r="C30" i="7" s="1"/>
  <c r="D29" i="1"/>
  <c r="C29" i="6" s="1"/>
  <c r="C29" i="7" s="1"/>
  <c r="D28" i="1"/>
  <c r="C28" i="6" s="1"/>
  <c r="C28" i="7" s="1"/>
  <c r="D27" i="1"/>
  <c r="C27" i="6" s="1"/>
  <c r="C27" i="7" s="1"/>
  <c r="C161" i="6" l="1"/>
  <c r="C161" i="7" s="1"/>
  <c r="I161" s="1"/>
  <c r="C64"/>
  <c r="C163" i="6"/>
  <c r="C163" i="7" s="1"/>
  <c r="I163" s="1"/>
  <c r="K163" s="1"/>
  <c r="C66"/>
  <c r="C157" i="6"/>
  <c r="C157" i="7" s="1"/>
  <c r="I157" s="1"/>
  <c r="C53"/>
  <c r="C162" i="6"/>
  <c r="C162" i="7" s="1"/>
  <c r="I162" s="1"/>
  <c r="K162" s="1"/>
  <c r="C65"/>
  <c r="C220" i="6"/>
  <c r="C74" i="7"/>
  <c r="C219" i="6"/>
  <c r="C73" i="7"/>
  <c r="C218" i="6"/>
  <c r="C72" i="7"/>
  <c r="C217" i="6"/>
  <c r="C71" i="7"/>
  <c r="C172" i="6"/>
  <c r="C172" i="7" s="1"/>
  <c r="I172" s="1"/>
  <c r="C167" i="6"/>
  <c r="C167" i="7" s="1"/>
  <c r="I167" s="1"/>
  <c r="C171" i="6"/>
  <c r="C171" i="7" s="1"/>
  <c r="I171" s="1"/>
  <c r="C170" i="6"/>
  <c r="C170" i="7" s="1"/>
  <c r="I170" s="1"/>
  <c r="C169" i="6"/>
  <c r="C169" i="7" s="1"/>
  <c r="I169" s="1"/>
  <c r="C168" i="6"/>
  <c r="C168" i="7" s="1"/>
  <c r="I168" s="1"/>
  <c r="C68"/>
  <c r="C148" i="6"/>
  <c r="C48" i="7"/>
  <c r="C146" i="6"/>
  <c r="C46" i="7"/>
  <c r="D50" i="1"/>
  <c r="C50" i="6" s="1"/>
  <c r="C50" i="7" s="1"/>
  <c r="C51"/>
  <c r="C156" i="6"/>
  <c r="C137"/>
  <c r="C137" i="7" s="1"/>
  <c r="I137" s="1"/>
  <c r="C42"/>
  <c r="C189" i="6"/>
  <c r="C189" i="7" s="1"/>
  <c r="C37"/>
  <c r="F202" i="6"/>
  <c r="F202" i="7" s="1"/>
  <c r="L202" s="1"/>
  <c r="F198" i="6"/>
  <c r="F198" i="7" s="1"/>
  <c r="L198" s="1"/>
  <c r="L150"/>
  <c r="L151" s="1"/>
  <c r="L151" i="6" s="1"/>
  <c r="E202"/>
  <c r="E202" i="7" s="1"/>
  <c r="K202" s="1"/>
  <c r="F200" i="6"/>
  <c r="F200" i="7" s="1"/>
  <c r="L200" s="1"/>
  <c r="L203" s="1"/>
  <c r="L203" i="6" s="1"/>
  <c r="I119" i="7"/>
  <c r="I120" s="1"/>
  <c r="I120" i="6" s="1"/>
  <c r="E198"/>
  <c r="E198" i="7" s="1"/>
  <c r="K198" s="1"/>
  <c r="G200" i="6"/>
  <c r="G200" i="7" s="1"/>
  <c r="M200" s="1"/>
  <c r="L129"/>
  <c r="L130" s="1"/>
  <c r="L130" i="6" s="1"/>
  <c r="E200"/>
  <c r="E200" i="7" s="1"/>
  <c r="K200" s="1"/>
  <c r="G198" i="6"/>
  <c r="G198" i="7" s="1"/>
  <c r="M198" s="1"/>
  <c r="G202" i="6"/>
  <c r="G202" i="7" s="1"/>
  <c r="M202" s="1"/>
  <c r="K129"/>
  <c r="K130" s="1"/>
  <c r="K130" i="6" s="1"/>
  <c r="M129" i="7"/>
  <c r="M130" s="1"/>
  <c r="M130" i="6" s="1"/>
  <c r="L184" i="7"/>
  <c r="L184" i="6" s="1"/>
  <c r="M184"/>
  <c r="J173"/>
  <c r="H173" i="7"/>
  <c r="L224"/>
  <c r="L225" s="1"/>
  <c r="L229"/>
  <c r="L230" s="1"/>
  <c r="L230" i="6" s="1"/>
  <c r="M229" i="7"/>
  <c r="M230" s="1"/>
  <c r="M230" i="6" s="1"/>
  <c r="M224" i="7"/>
  <c r="M225" s="1"/>
  <c r="K229"/>
  <c r="K230" s="1"/>
  <c r="K230" i="6" s="1"/>
  <c r="K224" i="7"/>
  <c r="K225" s="1"/>
  <c r="K184" i="6"/>
  <c r="M119" i="7"/>
  <c r="M120" s="1"/>
  <c r="M120" i="6" s="1"/>
  <c r="L119" i="7"/>
  <c r="L120" s="1"/>
  <c r="L120" i="6" s="1"/>
  <c r="D116" i="7"/>
  <c r="J116" s="1"/>
  <c r="K116" s="1"/>
  <c r="J129"/>
  <c r="J130" s="1"/>
  <c r="K102"/>
  <c r="K103" s="1"/>
  <c r="K103" i="6" s="1"/>
  <c r="I129" i="7"/>
  <c r="I130" s="1"/>
  <c r="I130" i="6" s="1"/>
  <c r="M102" i="7"/>
  <c r="M103" s="1"/>
  <c r="M103" i="6" s="1"/>
  <c r="D117" i="7"/>
  <c r="J117" s="1"/>
  <c r="C89"/>
  <c r="I89" s="1"/>
  <c r="C94" i="6"/>
  <c r="C94" i="7" s="1"/>
  <c r="I94" s="1"/>
  <c r="L102"/>
  <c r="L103" s="1"/>
  <c r="L103" i="6" s="1"/>
  <c r="M150" i="7"/>
  <c r="M151" s="1"/>
  <c r="K150"/>
  <c r="K151" s="1"/>
  <c r="K151" i="6" s="1"/>
  <c r="D45" i="1"/>
  <c r="C45" i="6" s="1"/>
  <c r="C45" i="7" s="1"/>
  <c r="D26" i="1"/>
  <c r="C26" i="6" s="1"/>
  <c r="I164" i="7" l="1"/>
  <c r="I164" i="6" s="1"/>
  <c r="K161" i="7"/>
  <c r="K164" s="1"/>
  <c r="K164" i="6" s="1"/>
  <c r="C228"/>
  <c r="C228" i="7" s="1"/>
  <c r="I228" s="1"/>
  <c r="C220"/>
  <c r="C227" i="6"/>
  <c r="C227" i="7" s="1"/>
  <c r="I227" s="1"/>
  <c r="I229" s="1"/>
  <c r="I230" s="1"/>
  <c r="I230" i="6" s="1"/>
  <c r="C219" i="7"/>
  <c r="C223" i="6"/>
  <c r="C223" i="7" s="1"/>
  <c r="I223" s="1"/>
  <c r="C218"/>
  <c r="C222" i="6"/>
  <c r="C222" i="7" s="1"/>
  <c r="I222" s="1"/>
  <c r="C217"/>
  <c r="I173"/>
  <c r="I173" i="6" s="1"/>
  <c r="C149"/>
  <c r="C149" i="7" s="1"/>
  <c r="I149" s="1"/>
  <c r="C148"/>
  <c r="I148" s="1"/>
  <c r="C146"/>
  <c r="I146" s="1"/>
  <c r="C147" i="6"/>
  <c r="C201"/>
  <c r="C201" i="7" s="1"/>
  <c r="I201" s="1"/>
  <c r="C199" i="6"/>
  <c r="C199" i="7" s="1"/>
  <c r="I199" s="1"/>
  <c r="C211" i="6"/>
  <c r="C211" i="7" s="1"/>
  <c r="I211" s="1"/>
  <c r="C210" i="6"/>
  <c r="C210" i="7" s="1"/>
  <c r="I210" s="1"/>
  <c r="C156"/>
  <c r="I156" s="1"/>
  <c r="I158" s="1"/>
  <c r="I158" i="6" s="1"/>
  <c r="C209"/>
  <c r="C209" i="7" s="1"/>
  <c r="I209" s="1"/>
  <c r="C208" i="6"/>
  <c r="C208" i="7" s="1"/>
  <c r="I208" s="1"/>
  <c r="C206" i="6"/>
  <c r="C206" i="7" s="1"/>
  <c r="I206" s="1"/>
  <c r="C207" i="6"/>
  <c r="C207" i="7" s="1"/>
  <c r="I207" s="1"/>
  <c r="C26"/>
  <c r="M203"/>
  <c r="M203" i="6" s="1"/>
  <c r="K203" i="7"/>
  <c r="K203" i="6" s="1"/>
  <c r="I102" i="7"/>
  <c r="I103" s="1"/>
  <c r="I103" i="6" s="1"/>
  <c r="M225"/>
  <c r="M231" i="7"/>
  <c r="L225" i="6"/>
  <c r="L231" i="7"/>
  <c r="K225" i="6"/>
  <c r="K231" i="7"/>
  <c r="M151" i="6"/>
  <c r="H130" i="7"/>
  <c r="J130" i="6"/>
  <c r="K119" i="7"/>
  <c r="K120" s="1"/>
  <c r="K120" i="6" s="1"/>
  <c r="D36" i="1"/>
  <c r="C36" i="6" s="1"/>
  <c r="D31" i="1"/>
  <c r="C31" i="6" s="1"/>
  <c r="C31" i="7" s="1"/>
  <c r="I224" l="1"/>
  <c r="I225" s="1"/>
  <c r="C147"/>
  <c r="I147" s="1"/>
  <c r="I150" s="1"/>
  <c r="C202" i="6"/>
  <c r="C202" i="7" s="1"/>
  <c r="I202" s="1"/>
  <c r="C198" i="6"/>
  <c r="C198" i="7" s="1"/>
  <c r="I198" s="1"/>
  <c r="C200" i="6"/>
  <c r="C200" i="7" s="1"/>
  <c r="I200" s="1"/>
  <c r="I212"/>
  <c r="I212" i="6" s="1"/>
  <c r="C139"/>
  <c r="C36" i="7"/>
  <c r="C140" i="6"/>
  <c r="C140" i="7" s="1"/>
  <c r="I140" s="1"/>
  <c r="C136" i="6"/>
  <c r="C136" i="7" s="1"/>
  <c r="I136" s="1"/>
  <c r="K231" i="6"/>
  <c r="K247" i="7"/>
  <c r="L231" i="6"/>
  <c r="L247" i="7"/>
  <c r="L257" s="1"/>
  <c r="M231" i="6"/>
  <c r="M247" i="7"/>
  <c r="D25" i="1"/>
  <c r="C25" i="6" s="1"/>
  <c r="C9" i="2"/>
  <c r="C10" i="1"/>
  <c r="C10" i="2" s="1"/>
  <c r="H157" i="6"/>
  <c r="H156"/>
  <c r="C27" i="2"/>
  <c r="C28"/>
  <c r="C29"/>
  <c r="C30"/>
  <c r="C32"/>
  <c r="C33"/>
  <c r="C34"/>
  <c r="C35"/>
  <c r="C37"/>
  <c r="C38"/>
  <c r="C39"/>
  <c r="C40"/>
  <c r="C41"/>
  <c r="C42"/>
  <c r="C46"/>
  <c r="C47"/>
  <c r="C48"/>
  <c r="C50"/>
  <c r="C51"/>
  <c r="C52"/>
  <c r="C53"/>
  <c r="C56"/>
  <c r="C57"/>
  <c r="C60"/>
  <c r="C61"/>
  <c r="C64"/>
  <c r="C65"/>
  <c r="C66"/>
  <c r="C68"/>
  <c r="C71"/>
  <c r="C72"/>
  <c r="C73"/>
  <c r="C74"/>
  <c r="C7"/>
  <c r="C8"/>
  <c r="C11"/>
  <c r="C12"/>
  <c r="C13"/>
  <c r="C14"/>
  <c r="C15"/>
  <c r="H50" i="1"/>
  <c r="G50" i="6" s="1"/>
  <c r="G50" i="7" s="1"/>
  <c r="G50" i="1"/>
  <c r="F50" i="6" s="1"/>
  <c r="F50" i="7" s="1"/>
  <c r="F50" i="1"/>
  <c r="E50" i="6" s="1"/>
  <c r="E50" i="7" s="1"/>
  <c r="E50" i="1"/>
  <c r="D50" i="6" s="1"/>
  <c r="D50" i="7" s="1"/>
  <c r="E45" i="1"/>
  <c r="D45" i="6" s="1"/>
  <c r="D45" i="7" s="1"/>
  <c r="H45" i="1"/>
  <c r="G45" i="6" s="1"/>
  <c r="G45" i="7" s="1"/>
  <c r="H36" i="1"/>
  <c r="H31"/>
  <c r="G31" i="6" s="1"/>
  <c r="G31" i="7" s="1"/>
  <c r="H26" i="1"/>
  <c r="G26" i="6" s="1"/>
  <c r="G26" i="7" s="1"/>
  <c r="G45" i="1"/>
  <c r="F45" i="6" s="1"/>
  <c r="F45" i="7" s="1"/>
  <c r="G36" i="1"/>
  <c r="F36" i="6" s="1"/>
  <c r="G31" i="1"/>
  <c r="F31" i="6" s="1"/>
  <c r="F31" i="7" s="1"/>
  <c r="G26" i="1"/>
  <c r="F45"/>
  <c r="E45" i="6" s="1"/>
  <c r="E45" i="7" s="1"/>
  <c r="F36" i="1"/>
  <c r="E36" i="6" s="1"/>
  <c r="F31" i="1"/>
  <c r="E31" i="6" s="1"/>
  <c r="E31" i="7" s="1"/>
  <c r="F26" i="1"/>
  <c r="E36"/>
  <c r="D36" i="6" s="1"/>
  <c r="E31" i="1"/>
  <c r="D31" i="6" s="1"/>
  <c r="D31" i="7" s="1"/>
  <c r="E26" i="1"/>
  <c r="D26" i="6" s="1"/>
  <c r="C36" i="1"/>
  <c r="C36" i="2" s="1"/>
  <c r="C31" i="1"/>
  <c r="C31" i="2" s="1"/>
  <c r="F26" i="6" l="1"/>
  <c r="F26" i="7" s="1"/>
  <c r="G25" i="1"/>
  <c r="G36" i="6"/>
  <c r="G36" i="7" s="1"/>
  <c r="H25" i="1"/>
  <c r="E26" i="6"/>
  <c r="E26" i="7" s="1"/>
  <c r="F25" i="1"/>
  <c r="D36" i="7"/>
  <c r="D139" i="6"/>
  <c r="D140"/>
  <c r="D140" i="7" s="1"/>
  <c r="J140" s="1"/>
  <c r="E140" i="6"/>
  <c r="E140" i="7" s="1"/>
  <c r="K140" s="1"/>
  <c r="E139" i="6"/>
  <c r="E36" i="7"/>
  <c r="I225" i="6"/>
  <c r="I231" i="7"/>
  <c r="I203"/>
  <c r="I203" i="6" s="1"/>
  <c r="I151" i="7"/>
  <c r="I151" i="6" s="1"/>
  <c r="C139" i="7"/>
  <c r="I139" s="1"/>
  <c r="C141" i="6"/>
  <c r="C141" i="7" s="1"/>
  <c r="I141" s="1"/>
  <c r="F139" i="6"/>
  <c r="G139"/>
  <c r="F140"/>
  <c r="F140" i="7" s="1"/>
  <c r="L140" s="1"/>
  <c r="F36"/>
  <c r="G140" i="6"/>
  <c r="G140" i="7" s="1"/>
  <c r="M140" s="1"/>
  <c r="C191" i="6"/>
  <c r="C191" i="7" s="1"/>
  <c r="I191" s="1"/>
  <c r="C193" i="6"/>
  <c r="C193" i="7" s="1"/>
  <c r="I193" s="1"/>
  <c r="D26"/>
  <c r="D136" i="6"/>
  <c r="F136"/>
  <c r="E136"/>
  <c r="G136"/>
  <c r="C135"/>
  <c r="C25" i="7"/>
  <c r="C188" i="6"/>
  <c r="C188" i="7" s="1"/>
  <c r="L257" i="6"/>
  <c r="L258" i="7"/>
  <c r="L259" s="1"/>
  <c r="M248"/>
  <c r="M247" i="6"/>
  <c r="M248" s="1"/>
  <c r="M249" s="1"/>
  <c r="M249" i="7"/>
  <c r="L247" i="6"/>
  <c r="L248" s="1"/>
  <c r="L249" s="1"/>
  <c r="L248" i="7"/>
  <c r="L249" s="1"/>
  <c r="K248"/>
  <c r="K247" i="6"/>
  <c r="K248" s="1"/>
  <c r="K249" s="1"/>
  <c r="K249" i="7"/>
  <c r="M257"/>
  <c r="K257"/>
  <c r="E25" i="6"/>
  <c r="E25" i="7" s="1"/>
  <c r="F25" i="6"/>
  <c r="F25" i="7" s="1"/>
  <c r="G25" i="6"/>
  <c r="G25" i="7" s="1"/>
  <c r="D189" i="6"/>
  <c r="D189" i="7" s="1"/>
  <c r="E25" i="1"/>
  <c r="D25" i="6" s="1"/>
  <c r="H189" i="7"/>
  <c r="H188"/>
  <c r="A103"/>
  <c r="J98"/>
  <c r="J97"/>
  <c r="J96"/>
  <c r="J95"/>
  <c r="J93"/>
  <c r="J87"/>
  <c r="D163" i="6"/>
  <c r="D163" i="7" s="1"/>
  <c r="J163" s="1"/>
  <c r="D162" i="6"/>
  <c r="D162" i="7" s="1"/>
  <c r="J162" s="1"/>
  <c r="D161" i="6"/>
  <c r="D161" i="7" s="1"/>
  <c r="J161" s="1"/>
  <c r="D157" i="6"/>
  <c r="D157" i="7" s="1"/>
  <c r="J157" s="1"/>
  <c r="D156" i="6"/>
  <c r="J146" i="7"/>
  <c r="A103" i="6"/>
  <c r="D101"/>
  <c r="J99" i="7"/>
  <c r="D92" i="6"/>
  <c r="D91"/>
  <c r="D90"/>
  <c r="J88" i="7"/>
  <c r="D85" i="6"/>
  <c r="J82" i="7"/>
  <c r="D81"/>
  <c r="J81" s="1"/>
  <c r="E139" l="1"/>
  <c r="K139" s="1"/>
  <c r="E141" i="6"/>
  <c r="E141" i="7" s="1"/>
  <c r="K141" s="1"/>
  <c r="D139"/>
  <c r="J139" s="1"/>
  <c r="D141" i="6"/>
  <c r="D141" i="7" s="1"/>
  <c r="J141" s="1"/>
  <c r="I247"/>
  <c r="I231" i="6"/>
  <c r="I257" i="7"/>
  <c r="F139"/>
  <c r="L139" s="1"/>
  <c r="F141" i="6"/>
  <c r="F141" i="7" s="1"/>
  <c r="L141" s="1"/>
  <c r="G139"/>
  <c r="M139" s="1"/>
  <c r="G141" i="6"/>
  <c r="G141" i="7" s="1"/>
  <c r="M141" s="1"/>
  <c r="C190" i="6"/>
  <c r="C190" i="7" s="1"/>
  <c r="I190" s="1"/>
  <c r="C138" i="6"/>
  <c r="C135" i="7"/>
  <c r="I135" s="1"/>
  <c r="E136"/>
  <c r="K136" s="1"/>
  <c r="E191" i="6"/>
  <c r="E191" i="7" s="1"/>
  <c r="K191" s="1"/>
  <c r="E193" i="6"/>
  <c r="E193" i="7" s="1"/>
  <c r="K193" s="1"/>
  <c r="D136"/>
  <c r="J136" s="1"/>
  <c r="D191" i="6"/>
  <c r="D191" i="7" s="1"/>
  <c r="J191" s="1"/>
  <c r="D25"/>
  <c r="D135" i="6"/>
  <c r="E188"/>
  <c r="E188" i="7" s="1"/>
  <c r="F135" i="6"/>
  <c r="G135"/>
  <c r="D188"/>
  <c r="D188" i="7" s="1"/>
  <c r="E135" i="6"/>
  <c r="F188"/>
  <c r="F188" i="7" s="1"/>
  <c r="G188" i="6"/>
  <c r="G188" i="7" s="1"/>
  <c r="M188" s="1"/>
  <c r="G193" i="6"/>
  <c r="G193" i="7" s="1"/>
  <c r="M193" s="1"/>
  <c r="G191" i="6"/>
  <c r="G191" i="7" s="1"/>
  <c r="M191" s="1"/>
  <c r="G136"/>
  <c r="M136" s="1"/>
  <c r="F136"/>
  <c r="L136" s="1"/>
  <c r="F191" i="6"/>
  <c r="F191" i="7" s="1"/>
  <c r="L191" s="1"/>
  <c r="F193" i="6"/>
  <c r="F193" i="7" s="1"/>
  <c r="L193" s="1"/>
  <c r="J188"/>
  <c r="K188"/>
  <c r="L188"/>
  <c r="I188"/>
  <c r="I189"/>
  <c r="M189"/>
  <c r="L189"/>
  <c r="K189"/>
  <c r="J189"/>
  <c r="K258"/>
  <c r="K257" i="6"/>
  <c r="K259" i="7"/>
  <c r="L258" i="6"/>
  <c r="L259" s="1"/>
  <c r="D156" i="7"/>
  <c r="J156" s="1"/>
  <c r="J158" s="1"/>
  <c r="D211" i="6"/>
  <c r="D208"/>
  <c r="G208"/>
  <c r="G208" i="7" s="1"/>
  <c r="M208" s="1"/>
  <c r="M212" s="1"/>
  <c r="F208" i="6"/>
  <c r="F208" i="7" s="1"/>
  <c r="L208" s="1"/>
  <c r="L212" s="1"/>
  <c r="E208" i="6"/>
  <c r="E208" i="7" s="1"/>
  <c r="K208" s="1"/>
  <c r="K212" s="1"/>
  <c r="M258"/>
  <c r="M257" i="6"/>
  <c r="M259" i="7"/>
  <c r="D90"/>
  <c r="J90" s="1"/>
  <c r="D100" i="6"/>
  <c r="D85" i="7"/>
  <c r="J85" s="1"/>
  <c r="D92"/>
  <c r="J92" s="1"/>
  <c r="D101"/>
  <c r="J101" s="1"/>
  <c r="D91"/>
  <c r="J91" s="1"/>
  <c r="J164"/>
  <c r="J114"/>
  <c r="D111" i="6"/>
  <c r="D110"/>
  <c r="D110" i="7" s="1"/>
  <c r="D115" i="6"/>
  <c r="D112"/>
  <c r="J83" i="7"/>
  <c r="D89" i="6"/>
  <c r="D89" i="7" s="1"/>
  <c r="J108"/>
  <c r="J107"/>
  <c r="J106"/>
  <c r="D86" i="6"/>
  <c r="D149" i="7"/>
  <c r="J149" s="1"/>
  <c r="J223"/>
  <c r="J228"/>
  <c r="D183"/>
  <c r="J183" s="1"/>
  <c r="D210" i="6"/>
  <c r="J222" i="7"/>
  <c r="J227"/>
  <c r="D84" i="6"/>
  <c r="D201"/>
  <c r="D182" i="7"/>
  <c r="J182" s="1"/>
  <c r="J184" s="1"/>
  <c r="D193" i="6"/>
  <c r="D193" i="7" s="1"/>
  <c r="J193" s="1"/>
  <c r="D207" i="6"/>
  <c r="D209"/>
  <c r="D206"/>
  <c r="I257" l="1"/>
  <c r="I258" i="7"/>
  <c r="I259" s="1"/>
  <c r="I248"/>
  <c r="I249" s="1"/>
  <c r="I247" i="6"/>
  <c r="E190"/>
  <c r="E190" i="7" s="1"/>
  <c r="K190" s="1"/>
  <c r="E135"/>
  <c r="K135" s="1"/>
  <c r="E138" i="6"/>
  <c r="G135" i="7"/>
  <c r="M135" s="1"/>
  <c r="G190" i="6"/>
  <c r="G190" i="7" s="1"/>
  <c r="M190" s="1"/>
  <c r="G138" i="6"/>
  <c r="F190"/>
  <c r="F190" i="7" s="1"/>
  <c r="L190" s="1"/>
  <c r="F138" i="6"/>
  <c r="F135" i="7"/>
  <c r="L135" s="1"/>
  <c r="D135"/>
  <c r="J135" s="1"/>
  <c r="D190" i="6"/>
  <c r="D190" i="7" s="1"/>
  <c r="J190" s="1"/>
  <c r="D138" i="6"/>
  <c r="D138" i="7" s="1"/>
  <c r="J138" s="1"/>
  <c r="C138"/>
  <c r="I138" s="1"/>
  <c r="I142" s="1"/>
  <c r="I143" s="1"/>
  <c r="C194" i="6"/>
  <c r="C194" i="7" s="1"/>
  <c r="I194" s="1"/>
  <c r="C187" i="6"/>
  <c r="C187" i="7" s="1"/>
  <c r="I187" s="1"/>
  <c r="C192" i="6"/>
  <c r="C192" i="7" s="1"/>
  <c r="I192" s="1"/>
  <c r="J229"/>
  <c r="J230" s="1"/>
  <c r="H164"/>
  <c r="J164" i="6"/>
  <c r="M258"/>
  <c r="M259" s="1"/>
  <c r="K212"/>
  <c r="M212"/>
  <c r="H184" i="7"/>
  <c r="J184" i="6"/>
  <c r="H158" i="7"/>
  <c r="J158" i="6"/>
  <c r="L212"/>
  <c r="K258"/>
  <c r="K259" s="1"/>
  <c r="J224" i="7"/>
  <c r="J225" s="1"/>
  <c r="D206"/>
  <c r="J206" s="1"/>
  <c r="D115"/>
  <c r="J115" s="1"/>
  <c r="D111"/>
  <c r="J111" s="1"/>
  <c r="D100"/>
  <c r="J100" s="1"/>
  <c r="D209"/>
  <c r="J209" s="1"/>
  <c r="D208"/>
  <c r="J208" s="1"/>
  <c r="D211"/>
  <c r="J211" s="1"/>
  <c r="D207"/>
  <c r="J207" s="1"/>
  <c r="D84"/>
  <c r="J84" s="1"/>
  <c r="D210"/>
  <c r="J210" s="1"/>
  <c r="D86"/>
  <c r="J86" s="1"/>
  <c r="D112"/>
  <c r="J112" s="1"/>
  <c r="D199"/>
  <c r="J199" s="1"/>
  <c r="J150"/>
  <c r="J151" s="1"/>
  <c r="J151" i="6" s="1"/>
  <c r="D201" i="7"/>
  <c r="J201" s="1"/>
  <c r="D113" i="6"/>
  <c r="J110" i="7"/>
  <c r="J109"/>
  <c r="D187" i="6"/>
  <c r="D187" i="7" s="1"/>
  <c r="J187" s="1"/>
  <c r="D194" i="6"/>
  <c r="D194" i="7" s="1"/>
  <c r="J194" s="1"/>
  <c r="D94" i="6"/>
  <c r="J89" i="7"/>
  <c r="D192" i="6"/>
  <c r="D192" i="7" s="1"/>
  <c r="J192" s="1"/>
  <c r="D202" i="6"/>
  <c r="D200"/>
  <c r="D198"/>
  <c r="I195" i="7" l="1"/>
  <c r="I143" i="6"/>
  <c r="I153" i="7"/>
  <c r="E138"/>
  <c r="K138" s="1"/>
  <c r="E194" i="6"/>
  <c r="E194" i="7" s="1"/>
  <c r="K194" s="1"/>
  <c r="E192" i="6"/>
  <c r="E192" i="7" s="1"/>
  <c r="K192" s="1"/>
  <c r="E187" i="6"/>
  <c r="E187" i="7" s="1"/>
  <c r="K187" s="1"/>
  <c r="F138"/>
  <c r="L138" s="1"/>
  <c r="L142" s="1"/>
  <c r="L143" s="1"/>
  <c r="F194" i="6"/>
  <c r="F194" i="7" s="1"/>
  <c r="L194" s="1"/>
  <c r="F187" i="6"/>
  <c r="F187" i="7" s="1"/>
  <c r="L187" s="1"/>
  <c r="F192" i="6"/>
  <c r="F192" i="7" s="1"/>
  <c r="L192" s="1"/>
  <c r="G138"/>
  <c r="M138" s="1"/>
  <c r="M142" s="1"/>
  <c r="M143" s="1"/>
  <c r="G192" i="6"/>
  <c r="G192" i="7" s="1"/>
  <c r="M192" s="1"/>
  <c r="G187" i="6"/>
  <c r="G187" i="7" s="1"/>
  <c r="M187" s="1"/>
  <c r="G194" i="6"/>
  <c r="G194" i="7" s="1"/>
  <c r="M194" s="1"/>
  <c r="J142"/>
  <c r="J143" s="1"/>
  <c r="J153" s="1"/>
  <c r="K142"/>
  <c r="K143" s="1"/>
  <c r="I195" i="6"/>
  <c r="I214" i="7"/>
  <c r="J212"/>
  <c r="H212" s="1"/>
  <c r="J225" i="6"/>
  <c r="J231" i="7"/>
  <c r="H225"/>
  <c r="J195"/>
  <c r="J230" i="6"/>
  <c r="H230" i="7"/>
  <c r="H151"/>
  <c r="D94"/>
  <c r="J94" s="1"/>
  <c r="D113"/>
  <c r="J113" s="1"/>
  <c r="D200"/>
  <c r="J200" s="1"/>
  <c r="D198"/>
  <c r="J198" s="1"/>
  <c r="D202"/>
  <c r="J202" s="1"/>
  <c r="J212" i="6" l="1"/>
  <c r="K195" i="7"/>
  <c r="K195" i="6" s="1"/>
  <c r="M195" i="7"/>
  <c r="L195"/>
  <c r="L195" i="6" s="1"/>
  <c r="M143"/>
  <c r="M153" i="7"/>
  <c r="L143" i="6"/>
  <c r="L153" i="7"/>
  <c r="K143" i="6"/>
  <c r="K153" i="7"/>
  <c r="J143" i="6"/>
  <c r="H143" i="7"/>
  <c r="M195" i="6"/>
  <c r="M214" i="7"/>
  <c r="I153" i="6"/>
  <c r="I175" i="7"/>
  <c r="I238" s="1"/>
  <c r="I243" s="1"/>
  <c r="I214" i="6"/>
  <c r="I233" i="7"/>
  <c r="J203"/>
  <c r="J214" s="1"/>
  <c r="H153"/>
  <c r="J153" i="6"/>
  <c r="J195"/>
  <c r="H195" i="7"/>
  <c r="J231" i="6"/>
  <c r="H231" i="7"/>
  <c r="J247"/>
  <c r="J257" s="1"/>
  <c r="J119"/>
  <c r="J120" s="1"/>
  <c r="J102"/>
  <c r="J103" s="1"/>
  <c r="J103" i="6" s="1"/>
  <c r="I248"/>
  <c r="I249" s="1"/>
  <c r="K214" i="7" l="1"/>
  <c r="L214"/>
  <c r="L233" s="1"/>
  <c r="I175" i="6"/>
  <c r="I176" i="7"/>
  <c r="I176" i="6" s="1"/>
  <c r="K233" i="7"/>
  <c r="K214" i="6"/>
  <c r="M214"/>
  <c r="M233" i="7"/>
  <c r="K153" i="6"/>
  <c r="K175" i="7"/>
  <c r="L153" i="6"/>
  <c r="L175" i="7"/>
  <c r="M153" i="6"/>
  <c r="M175" i="7"/>
  <c r="I272"/>
  <c r="I272" i="6" s="1"/>
  <c r="I275" i="7"/>
  <c r="I275" i="6" s="1"/>
  <c r="I252" i="7"/>
  <c r="I238" i="6"/>
  <c r="I239" i="7"/>
  <c r="I240" s="1"/>
  <c r="I233" i="6"/>
  <c r="I234" i="7"/>
  <c r="I235" s="1"/>
  <c r="J257" i="6"/>
  <c r="H257" i="7"/>
  <c r="H120"/>
  <c r="J120" i="6"/>
  <c r="J203"/>
  <c r="H203" i="7"/>
  <c r="J247" i="6"/>
  <c r="J248" s="1"/>
  <c r="J249" s="1"/>
  <c r="H247" i="7"/>
  <c r="J214" i="6"/>
  <c r="J233" i="7"/>
  <c r="H214"/>
  <c r="J175"/>
  <c r="H103"/>
  <c r="J248"/>
  <c r="J249" s="1"/>
  <c r="L214" i="6" l="1"/>
  <c r="M175"/>
  <c r="M176" i="7"/>
  <c r="M238"/>
  <c r="M272"/>
  <c r="M272" i="6" s="1"/>
  <c r="M275" i="7"/>
  <c r="M275" i="6" s="1"/>
  <c r="L175"/>
  <c r="L176" i="7"/>
  <c r="L176" i="6" s="1"/>
  <c r="L275" i="7"/>
  <c r="L275" i="6" s="1"/>
  <c r="L238" i="7"/>
  <c r="L272"/>
  <c r="L272" i="6" s="1"/>
  <c r="K175"/>
  <c r="K176" i="7"/>
  <c r="K176" i="6" s="1"/>
  <c r="K238" i="7"/>
  <c r="K275"/>
  <c r="K275" i="6" s="1"/>
  <c r="K272" i="7"/>
  <c r="K272" i="6" s="1"/>
  <c r="M234" i="7"/>
  <c r="M235" s="1"/>
  <c r="M233" i="6"/>
  <c r="M234" s="1"/>
  <c r="M235" s="1"/>
  <c r="I177" i="7"/>
  <c r="I177" i="6" s="1"/>
  <c r="L234" i="7"/>
  <c r="L235" s="1"/>
  <c r="L233" i="6"/>
  <c r="L234" s="1"/>
  <c r="L235" s="1"/>
  <c r="K233"/>
  <c r="K234" s="1"/>
  <c r="K235" s="1"/>
  <c r="K234" i="7"/>
  <c r="K235" s="1"/>
  <c r="J175" i="6"/>
  <c r="J275" i="7"/>
  <c r="J272"/>
  <c r="I244"/>
  <c r="I245" s="1"/>
  <c r="I243" i="6"/>
  <c r="I252"/>
  <c r="I253" i="7"/>
  <c r="I254" s="1"/>
  <c r="J258" i="6"/>
  <c r="J259" s="1"/>
  <c r="J233"/>
  <c r="J234" s="1"/>
  <c r="J235" s="1"/>
  <c r="H233" i="7"/>
  <c r="H175"/>
  <c r="J238"/>
  <c r="J234"/>
  <c r="J235" s="1"/>
  <c r="I234" i="6"/>
  <c r="I235" s="1"/>
  <c r="J258" i="7"/>
  <c r="J259" s="1"/>
  <c r="I258" i="6"/>
  <c r="I259" s="1"/>
  <c r="A29" i="3"/>
  <c r="A35" s="1"/>
  <c r="D35" s="1"/>
  <c r="A5"/>
  <c r="A9" s="1"/>
  <c r="D9" s="1"/>
  <c r="F9" s="1"/>
  <c r="H87" i="5"/>
  <c r="G86"/>
  <c r="F85"/>
  <c r="E84"/>
  <c r="D83"/>
  <c r="C82"/>
  <c r="H81"/>
  <c r="G80"/>
  <c r="F79"/>
  <c r="E78"/>
  <c r="D77"/>
  <c r="C76"/>
  <c r="D86" i="4"/>
  <c r="D85"/>
  <c r="E40"/>
  <c r="D92" i="2" s="1"/>
  <c r="E39" i="4"/>
  <c r="D81" i="2" s="1"/>
  <c r="A11" i="3"/>
  <c r="D11" s="1"/>
  <c r="F11" s="1"/>
  <c r="C45" i="1"/>
  <c r="C45" i="2" s="1"/>
  <c r="A52" i="3" s="1"/>
  <c r="A61" s="1"/>
  <c r="D61" s="1"/>
  <c r="A10" l="1"/>
  <c r="D10" s="1"/>
  <c r="F10" s="1"/>
  <c r="K177" i="7"/>
  <c r="K177" i="6" s="1"/>
  <c r="L177" i="7"/>
  <c r="L177" i="6" s="1"/>
  <c r="L238"/>
  <c r="L239" s="1"/>
  <c r="L240" s="1"/>
  <c r="L239" i="7"/>
  <c r="L240" s="1"/>
  <c r="L243"/>
  <c r="M177"/>
  <c r="M177" i="6" s="1"/>
  <c r="M176"/>
  <c r="K243" i="7"/>
  <c r="K239"/>
  <c r="K240" s="1"/>
  <c r="K238" i="6"/>
  <c r="K239" s="1"/>
  <c r="K240" s="1"/>
  <c r="M243" i="7"/>
  <c r="M239"/>
  <c r="M240" s="1"/>
  <c r="M238" i="6"/>
  <c r="M239" s="1"/>
  <c r="M240" s="1"/>
  <c r="H275" i="7"/>
  <c r="J275" i="6"/>
  <c r="H272" i="7"/>
  <c r="J272" i="6"/>
  <c r="J238"/>
  <c r="J239" s="1"/>
  <c r="J240" s="1"/>
  <c r="J243" i="7"/>
  <c r="H238"/>
  <c r="J252"/>
  <c r="J252" i="6" s="1"/>
  <c r="J253" s="1"/>
  <c r="J254" s="1"/>
  <c r="A7" i="3"/>
  <c r="D7" s="1"/>
  <c r="F7" s="1"/>
  <c r="D5"/>
  <c r="F5" s="1"/>
  <c r="O35"/>
  <c r="M35"/>
  <c r="K35"/>
  <c r="P35"/>
  <c r="N35"/>
  <c r="L35"/>
  <c r="O61"/>
  <c r="M61"/>
  <c r="K61"/>
  <c r="P61"/>
  <c r="N61"/>
  <c r="L61"/>
  <c r="A6"/>
  <c r="D6" s="1"/>
  <c r="F6" s="1"/>
  <c r="A8"/>
  <c r="D8" s="1"/>
  <c r="F8" s="1"/>
  <c r="D29"/>
  <c r="D52"/>
  <c r="A30"/>
  <c r="D30" s="1"/>
  <c r="A31"/>
  <c r="D31" s="1"/>
  <c r="A32"/>
  <c r="D32" s="1"/>
  <c r="A33"/>
  <c r="D33" s="1"/>
  <c r="A34"/>
  <c r="D34" s="1"/>
  <c r="A53"/>
  <c r="D53" s="1"/>
  <c r="A54"/>
  <c r="D54" s="1"/>
  <c r="A55"/>
  <c r="D55" s="1"/>
  <c r="A56"/>
  <c r="D56" s="1"/>
  <c r="A57"/>
  <c r="D57" s="1"/>
  <c r="A58"/>
  <c r="D58" s="1"/>
  <c r="A59"/>
  <c r="D59" s="1"/>
  <c r="A60"/>
  <c r="D60" s="1"/>
  <c r="M244" i="7" l="1"/>
  <c r="M245" s="1"/>
  <c r="M243" i="6"/>
  <c r="M244" s="1"/>
  <c r="M245" s="1"/>
  <c r="K243"/>
  <c r="K244" s="1"/>
  <c r="K245" s="1"/>
  <c r="K244" i="7"/>
  <c r="K245" s="1"/>
  <c r="L252"/>
  <c r="L243" i="6"/>
  <c r="L244" s="1"/>
  <c r="L245" s="1"/>
  <c r="L244" i="7"/>
  <c r="L245" s="1"/>
  <c r="M252"/>
  <c r="K252"/>
  <c r="H243"/>
  <c r="J243" i="6"/>
  <c r="J244" s="1"/>
  <c r="J245" s="1"/>
  <c r="J253" i="7"/>
  <c r="J254" s="1"/>
  <c r="G5" i="3"/>
  <c r="O59"/>
  <c r="M59"/>
  <c r="K59"/>
  <c r="P59"/>
  <c r="N59"/>
  <c r="L59"/>
  <c r="O55"/>
  <c r="M55"/>
  <c r="K55"/>
  <c r="P55"/>
  <c r="N55"/>
  <c r="L55"/>
  <c r="O53"/>
  <c r="M53"/>
  <c r="K53"/>
  <c r="P53"/>
  <c r="N53"/>
  <c r="L53"/>
  <c r="O33"/>
  <c r="M33"/>
  <c r="K33"/>
  <c r="P33"/>
  <c r="N33"/>
  <c r="L33"/>
  <c r="O31"/>
  <c r="M31"/>
  <c r="K31"/>
  <c r="P31"/>
  <c r="N31"/>
  <c r="L31"/>
  <c r="O52"/>
  <c r="M52"/>
  <c r="K52"/>
  <c r="P52"/>
  <c r="N52"/>
  <c r="L52"/>
  <c r="O29"/>
  <c r="M29"/>
  <c r="K29"/>
  <c r="P29"/>
  <c r="N29"/>
  <c r="L29"/>
  <c r="O57"/>
  <c r="M57"/>
  <c r="K57"/>
  <c r="P57"/>
  <c r="N57"/>
  <c r="L57"/>
  <c r="O60"/>
  <c r="M60"/>
  <c r="K60"/>
  <c r="P60"/>
  <c r="N60"/>
  <c r="L60"/>
  <c r="O58"/>
  <c r="M58"/>
  <c r="K58"/>
  <c r="P58"/>
  <c r="N58"/>
  <c r="L58"/>
  <c r="O56"/>
  <c r="M56"/>
  <c r="K56"/>
  <c r="P56"/>
  <c r="N56"/>
  <c r="L56"/>
  <c r="O54"/>
  <c r="M54"/>
  <c r="K54"/>
  <c r="P54"/>
  <c r="N54"/>
  <c r="L54"/>
  <c r="O34"/>
  <c r="M34"/>
  <c r="K34"/>
  <c r="P34"/>
  <c r="N34"/>
  <c r="L34"/>
  <c r="O32"/>
  <c r="M32"/>
  <c r="K32"/>
  <c r="P32"/>
  <c r="N32"/>
  <c r="L32"/>
  <c r="O30"/>
  <c r="M30"/>
  <c r="K30"/>
  <c r="P30"/>
  <c r="N30"/>
  <c r="L30"/>
  <c r="M252" i="6" l="1"/>
  <c r="M253" s="1"/>
  <c r="M254" s="1"/>
  <c r="M262" i="7"/>
  <c r="M253"/>
  <c r="M254" s="1"/>
  <c r="K252" i="6"/>
  <c r="K253" s="1"/>
  <c r="K254" s="1"/>
  <c r="K253" i="7"/>
  <c r="K254" s="1"/>
  <c r="K262"/>
  <c r="L252" i="6"/>
  <c r="L253" s="1"/>
  <c r="L254" s="1"/>
  <c r="L262" i="7"/>
  <c r="L253"/>
  <c r="L254" s="1"/>
  <c r="H252"/>
  <c r="T29" i="3"/>
  <c r="Q29"/>
  <c r="U29"/>
  <c r="T52"/>
  <c r="Q52"/>
  <c r="U52"/>
  <c r="R29"/>
  <c r="V29"/>
  <c r="S29"/>
  <c r="R52"/>
  <c r="V52"/>
  <c r="S52"/>
  <c r="L267" i="7" l="1"/>
  <c r="L262" i="6"/>
  <c r="L263" s="1"/>
  <c r="L264" s="1"/>
  <c r="L263" i="7"/>
  <c r="L264" s="1"/>
  <c r="K262" i="6"/>
  <c r="K263" s="1"/>
  <c r="K264" s="1"/>
  <c r="K267" i="7"/>
  <c r="K263"/>
  <c r="K264" s="1"/>
  <c r="M262" i="6"/>
  <c r="M263" s="1"/>
  <c r="M264" s="1"/>
  <c r="M263" i="7"/>
  <c r="M264" s="1"/>
  <c r="M267"/>
  <c r="C26" i="1"/>
  <c r="M267" i="6" l="1"/>
  <c r="M280" s="1"/>
  <c r="M268" i="7"/>
  <c r="M268" i="6" s="1"/>
  <c r="M280" i="7"/>
  <c r="M269"/>
  <c r="M269" i="6" s="1"/>
  <c r="K267"/>
  <c r="K280" s="1"/>
  <c r="K268" i="7"/>
  <c r="K268" i="6" s="1"/>
  <c r="K280" i="7"/>
  <c r="K269"/>
  <c r="K269" i="6" s="1"/>
  <c r="L267"/>
  <c r="L280" s="1"/>
  <c r="L280" i="7"/>
  <c r="L268"/>
  <c r="L268" i="6" s="1"/>
  <c r="C25" i="1"/>
  <c r="C25" i="2" s="1"/>
  <c r="A39" i="3" s="1"/>
  <c r="C26" i="2"/>
  <c r="L269" i="7" l="1"/>
  <c r="L269" i="6" s="1"/>
  <c r="A15" i="3"/>
  <c r="A18" s="1"/>
  <c r="D18" s="1"/>
  <c r="F18" s="1"/>
  <c r="A48"/>
  <c r="D48" s="1"/>
  <c r="D39"/>
  <c r="A41"/>
  <c r="D41" s="1"/>
  <c r="A43"/>
  <c r="D43" s="1"/>
  <c r="A45"/>
  <c r="D45" s="1"/>
  <c r="A47"/>
  <c r="D47" s="1"/>
  <c r="A40"/>
  <c r="D40" s="1"/>
  <c r="A42"/>
  <c r="D42" s="1"/>
  <c r="A44"/>
  <c r="D44" s="1"/>
  <c r="A46"/>
  <c r="D46" s="1"/>
  <c r="A19" l="1"/>
  <c r="D19" s="1"/>
  <c r="F19" s="1"/>
  <c r="A17"/>
  <c r="D17" s="1"/>
  <c r="F17" s="1"/>
  <c r="D15"/>
  <c r="F15" s="1"/>
  <c r="A24"/>
  <c r="D24" s="1"/>
  <c r="F24" s="1"/>
  <c r="A20"/>
  <c r="D20" s="1"/>
  <c r="F20" s="1"/>
  <c r="A21"/>
  <c r="D21" s="1"/>
  <c r="F21" s="1"/>
  <c r="A22"/>
  <c r="D22" s="1"/>
  <c r="F22" s="1"/>
  <c r="A23"/>
  <c r="D23" s="1"/>
  <c r="F23" s="1"/>
  <c r="A16"/>
  <c r="D16" s="1"/>
  <c r="F16" s="1"/>
  <c r="O44"/>
  <c r="K44"/>
  <c r="N44"/>
  <c r="M44"/>
  <c r="P44"/>
  <c r="L44"/>
  <c r="O40"/>
  <c r="K40"/>
  <c r="N40"/>
  <c r="M40"/>
  <c r="P40"/>
  <c r="L40"/>
  <c r="O45"/>
  <c r="K45"/>
  <c r="N45"/>
  <c r="M45"/>
  <c r="P45"/>
  <c r="L45"/>
  <c r="O41"/>
  <c r="K41"/>
  <c r="N41"/>
  <c r="M41"/>
  <c r="P41"/>
  <c r="L41"/>
  <c r="M48"/>
  <c r="K48"/>
  <c r="O48"/>
  <c r="P48"/>
  <c r="N48"/>
  <c r="L48"/>
  <c r="O46"/>
  <c r="K46"/>
  <c r="N46"/>
  <c r="M46"/>
  <c r="P46"/>
  <c r="L46"/>
  <c r="O42"/>
  <c r="K42"/>
  <c r="N42"/>
  <c r="M42"/>
  <c r="P42"/>
  <c r="L42"/>
  <c r="O47"/>
  <c r="K47"/>
  <c r="N47"/>
  <c r="M47"/>
  <c r="P47"/>
  <c r="L47"/>
  <c r="O43"/>
  <c r="K43"/>
  <c r="N43"/>
  <c r="M43"/>
  <c r="P43"/>
  <c r="L43"/>
  <c r="O39"/>
  <c r="U39" s="1"/>
  <c r="D90" i="2" s="1"/>
  <c r="E90" s="1"/>
  <c r="K39" i="3"/>
  <c r="Q39" s="1"/>
  <c r="D86" i="2" s="1"/>
  <c r="E86" s="1"/>
  <c r="N39" i="3"/>
  <c r="T39" s="1"/>
  <c r="D89" i="2" s="1"/>
  <c r="E89" s="1"/>
  <c r="P39" i="3"/>
  <c r="M39"/>
  <c r="L39"/>
  <c r="R39" s="1"/>
  <c r="D87" i="2" s="1"/>
  <c r="E87" s="1"/>
  <c r="G15" i="3" l="1"/>
  <c r="D79" i="2" s="1"/>
  <c r="S39" i="3"/>
  <c r="D88" i="2" s="1"/>
  <c r="E88" s="1"/>
  <c r="V39" i="3"/>
  <c r="D91" i="2" s="1"/>
  <c r="E91" s="1"/>
  <c r="D93" l="1"/>
  <c r="E93" s="1"/>
  <c r="D80"/>
  <c r="D82" s="1"/>
  <c r="E82" s="1"/>
  <c r="D94" l="1"/>
  <c r="E94" s="1"/>
  <c r="J262" i="7" s="1"/>
  <c r="I262" l="1"/>
  <c r="I262" i="6" s="1"/>
  <c r="I263" s="1"/>
  <c r="I264" s="1"/>
  <c r="J262"/>
  <c r="J263" s="1"/>
  <c r="J264" s="1"/>
  <c r="H262" i="7"/>
  <c r="J176"/>
  <c r="I263" l="1"/>
  <c r="I264" s="1"/>
  <c r="I267"/>
  <c r="I267" i="6" s="1"/>
  <c r="I280" s="1"/>
  <c r="J177" i="7"/>
  <c r="J177" i="6" s="1"/>
  <c r="J176"/>
  <c r="I239"/>
  <c r="I240" s="1"/>
  <c r="J239" i="7"/>
  <c r="J240" s="1"/>
  <c r="I268" l="1"/>
  <c r="I268" i="6" s="1"/>
  <c r="I280" i="7"/>
  <c r="J244"/>
  <c r="J245" s="1"/>
  <c r="I244" i="6"/>
  <c r="I245" s="1"/>
  <c r="I269" i="7" l="1"/>
  <c r="I269" i="6" s="1"/>
  <c r="I253"/>
  <c r="I254" s="1"/>
  <c r="J263" i="7" l="1"/>
  <c r="J264" s="1"/>
  <c r="J267"/>
  <c r="J267" i="6" s="1"/>
  <c r="J280" s="1"/>
  <c r="J268" i="7" l="1"/>
  <c r="J280"/>
  <c r="H280" s="1"/>
  <c r="H267"/>
  <c r="J269" l="1"/>
  <c r="J269" i="6" s="1"/>
  <c r="J268"/>
</calcChain>
</file>

<file path=xl/sharedStrings.xml><?xml version="1.0" encoding="utf-8"?>
<sst xmlns="http://schemas.openxmlformats.org/spreadsheetml/2006/main" count="1438" uniqueCount="493">
  <si>
    <t>Таблица 1. Программно-технический комплекс ССПИ ПС "---------------" филиала ОАО "МРСК Центра" - "----энерго"</t>
  </si>
  <si>
    <t>Наименование материалов, оборудования, программных средств</t>
  </si>
  <si>
    <t>Единица измерения</t>
  </si>
  <si>
    <t>Количество</t>
  </si>
  <si>
    <t>Цена за единицу, рублей.</t>
  </si>
  <si>
    <t>Стоимость, без НДС, рублей</t>
  </si>
  <si>
    <t>Примечания</t>
  </si>
  <si>
    <t>компл.</t>
  </si>
  <si>
    <t>для нормальных условий эксплуатации (B2) - установить "1"; для условий эксплуатации в расширенном диапазоне температур (С1) - установить "0"</t>
  </si>
  <si>
    <t>Программно-технические средства (ПТС) для АСДУ (если требуется - установить "1",  не требуется - установить "0")</t>
  </si>
  <si>
    <t>ПТС для контроля работы и управление уставками МП РЗА (если требуется - установить "1",  не требуется - установить "0")</t>
  </si>
  <si>
    <t>ПТС для сбора данных с подсистем НТИ: РАС, ОМП, АИИС КУЭ, контроля качества электроэнергии, мониторинга и диагностики силового оборудования, инженерных систем, обнаружения и плавки гололеда, видеонаблюдения и др. (если требуется - установить "1", не требуется - установить "0")</t>
  </si>
  <si>
    <t>ПТС для АИИС КУЭ (если требуется - установить "1",  не требуется - установить "0")</t>
  </si>
  <si>
    <t>приемник GPS Acutime Gold (если требуется - установить "1", не требуется - установить "0")</t>
  </si>
  <si>
    <t>модем GSM/GPRS для основного канала связи (если требуется - установить "1", не требуется - установить "0")</t>
  </si>
  <si>
    <t>шт.</t>
  </si>
  <si>
    <t>модем GSM/GPRS для резервного канала связи (если требуется - установить "1", не требуется - установить "0")</t>
  </si>
  <si>
    <t>модемы телемеханические для основных каналов связи (если требуется - установить "1", не требуется - установить "0")</t>
  </si>
  <si>
    <t>модемы телемеханические для резервных каналов связи(если требуется - установить "1", не требуется - установить "0")</t>
  </si>
  <si>
    <t xml:space="preserve">количество сигналов ТС, всего: </t>
  </si>
  <si>
    <t>количество сигналов ТС общестанционных</t>
  </si>
  <si>
    <t>количество сигналов ТУ всего</t>
  </si>
  <si>
    <t>количество сигналов ТУ по уровню напряжения 110кВ</t>
  </si>
  <si>
    <t>количество сигналов ТУ по уровню напряжения 35кВ</t>
  </si>
  <si>
    <t>количество сигналов ТУ по уровню напряжения 10(6,3)кВ</t>
  </si>
  <si>
    <t>Количество присоединений на ПС для ТИ режимов сети (МИП) всего, в том числе:</t>
  </si>
  <si>
    <t>по уровню напряжения 110кВ</t>
  </si>
  <si>
    <t>по уровню напряжения 35кВ</t>
  </si>
  <si>
    <t>по уровню напряжения 10(6,3)кВ</t>
  </si>
  <si>
    <t>МП РЗА, подключаемые к ССПИ ПС, в том числе:</t>
  </si>
  <si>
    <t>количество типов МП РЗА</t>
  </si>
  <si>
    <t>количество оборудования МП РЗА</t>
  </si>
  <si>
    <t>Подсистемы НТИ, подключаемые к ССПИ ПС, в том числе:</t>
  </si>
  <si>
    <t>количество типов подсистем НТИ</t>
  </si>
  <si>
    <t>количество оборудования подсистем НТИ</t>
  </si>
  <si>
    <t>Дополнительные изделия, в том числе:</t>
  </si>
  <si>
    <t xml:space="preserve">шкаф управления обогревом ЯУ-1 оборудования на ПС (ячеек и др.) </t>
  </si>
  <si>
    <t>шкаф управления уличным освещением КМИ-10960</t>
  </si>
  <si>
    <t>контейнер (внешний домик) телемеханики и связи ЯТС-80</t>
  </si>
  <si>
    <t>Система видеонаблюдения (две видеокамеры), количество</t>
  </si>
  <si>
    <r>
      <t xml:space="preserve">Кабели и установочные изделия вторичных измерительных цепей для ТИ режимов (МИП) </t>
    </r>
    <r>
      <rPr>
        <sz val="8"/>
        <rFont val="Arial"/>
        <family val="2"/>
        <charset val="204"/>
      </rPr>
      <t>(трехфазные комплекты кабелей от ТТ и ТН до панелей и кроссовых секций ОПУ) , в том числе :</t>
    </r>
  </si>
  <si>
    <t>от ТН 110кВ (указывается количество ТН, к которым необходимо проложить и подключить трехфазные комплекты кабелей)</t>
  </si>
  <si>
    <t>от ТТ 110кВ (указывается количество ТН, к которым необходимо проложить и подключить трехфазные комплекты кабелей)</t>
  </si>
  <si>
    <t>от ТН 35кВ (количество ТН по количеству секций шин, к которым осуществляются присоединения)</t>
  </si>
  <si>
    <t>от ТТ 35кВ (указывается количество ТН, к которым необходимо проложить и подключить трехфазные комплекты кабелей)</t>
  </si>
  <si>
    <t xml:space="preserve">ПИР </t>
  </si>
  <si>
    <t>Реализация</t>
  </si>
  <si>
    <t>Трудоемкость разработки ТЗ на создание АСУТП (в баллах)               Таблица 2</t>
  </si>
  <si>
    <r>
      <t>3. Количество технологических операций, выполняемых на ТОУ(</t>
    </r>
    <r>
      <rPr>
        <b/>
        <sz val="10"/>
        <rFont val="Times New Roman"/>
        <family val="1"/>
        <charset val="204"/>
      </rPr>
      <t>ФЗ</t>
    </r>
    <r>
      <rPr>
        <sz val="10"/>
        <rFont val="Times New Roman"/>
        <family val="1"/>
        <charset val="204"/>
      </rPr>
      <t>):</t>
    </r>
  </si>
  <si>
    <r>
      <t>4. Количество переменных, характеризующих ТОУ (</t>
    </r>
    <r>
      <rPr>
        <b/>
        <sz val="10"/>
        <rFont val="Times New Roman"/>
        <family val="1"/>
        <charset val="204"/>
      </rPr>
      <t>Ф4</t>
    </r>
    <r>
      <rPr>
        <sz val="10"/>
        <rFont val="Times New Roman"/>
        <family val="1"/>
        <charset val="204"/>
      </rPr>
      <t>):</t>
    </r>
  </si>
  <si>
    <t>Трудоемкость разработки ПД на создание АСУТП (в баллах)               Таблица 4</t>
  </si>
  <si>
    <t>2. Количество технологических операций, контролируемых или управляемых АСУТП (Ф5):</t>
  </si>
  <si>
    <t>ОР</t>
  </si>
  <si>
    <t>ОО</t>
  </si>
  <si>
    <t>ИО</t>
  </si>
  <si>
    <t>TO</t>
  </si>
  <si>
    <t>МО</t>
  </si>
  <si>
    <t>ПО</t>
  </si>
  <si>
    <t>6. Количество переменных, измеряемых, контролируемых и регистрируемых АСУТП (Ф9):</t>
  </si>
  <si>
    <t>7 Количество управляющих воздействии, вырабатываемых АСУТП (Ф10):</t>
  </si>
  <si>
    <t xml:space="preserve"> Проектно-изыскательские работы (ПИР) ССПИ ПС                  </t>
  </si>
  <si>
    <r>
      <t xml:space="preserve">1 Разработка и согласование ТЗ на ССПИ ПС АСДУ </t>
    </r>
    <r>
      <rPr>
        <sz val="8"/>
        <rFont val="Arial"/>
        <family val="2"/>
        <charset val="204"/>
      </rPr>
      <t>(СБЦ на разработку технич. документации на автоматизированные системы управления технологическими процессами - 1997г.)</t>
    </r>
    <r>
      <rPr>
        <b/>
        <sz val="8"/>
        <rFont val="Arial"/>
        <family val="2"/>
        <charset val="204"/>
      </rPr>
      <t xml:space="preserve">  </t>
    </r>
  </si>
  <si>
    <t>количество баллов (Табл.2 СБЦ Ф1-1степень, Ф2-непрер.-дискр.-I, Ф3-перем., Ф4-перем.)</t>
  </si>
  <si>
    <r>
      <t>базовая цена (Табл.3 СБЦ, Sтз*</t>
    </r>
    <r>
      <rPr>
        <sz val="8"/>
        <rFont val="Calibri"/>
        <family val="2"/>
        <charset val="204"/>
      </rPr>
      <t>∑</t>
    </r>
    <r>
      <rPr>
        <sz val="8"/>
        <rFont val="Arial"/>
        <family val="2"/>
        <charset val="204"/>
      </rPr>
      <t>Б, Sтз=2760 руб.)</t>
    </r>
  </si>
  <si>
    <r>
      <t>общий поправочный коэффициент (Табл.1 СБЦ, К</t>
    </r>
    <r>
      <rPr>
        <sz val="6"/>
        <rFont val="Arial"/>
        <family val="2"/>
        <charset val="204"/>
      </rPr>
      <t>1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12</t>
    </r>
    <r>
      <rPr>
        <sz val="8"/>
        <rFont val="Arial"/>
        <family val="2"/>
        <charset val="204"/>
      </rPr>
      <t>, К</t>
    </r>
    <r>
      <rPr>
        <sz val="6"/>
        <rFont val="Arial"/>
        <family val="2"/>
        <charset val="204"/>
      </rPr>
      <t xml:space="preserve">13;                        </t>
    </r>
    <r>
      <rPr>
        <sz val="8"/>
        <rFont val="Arial"/>
        <family val="2"/>
        <charset val="204"/>
      </rPr>
      <t>СБЦ п.1.15-К</t>
    </r>
    <r>
      <rPr>
        <sz val="7"/>
        <rFont val="Arial"/>
        <family val="2"/>
        <charset val="204"/>
      </rPr>
      <t>об</t>
    </r>
    <r>
      <rPr>
        <sz val="8"/>
        <rFont val="Arial"/>
        <family val="2"/>
        <charset val="204"/>
      </rPr>
      <t>)</t>
    </r>
  </si>
  <si>
    <r>
      <t xml:space="preserve">2 Разработка и согласование РП ССПИ ПС АСДУ                        </t>
    </r>
    <r>
      <rPr>
        <sz val="8"/>
        <rFont val="Arial"/>
        <family val="2"/>
        <charset val="204"/>
      </rPr>
      <t xml:space="preserve">(СБЦ на разработку тех.документации на автоматизированные системы управления технологическими процессами - 1997г.) </t>
    </r>
    <r>
      <rPr>
        <b/>
        <sz val="8"/>
        <rFont val="Arial"/>
        <family val="2"/>
        <charset val="204"/>
      </rPr>
      <t xml:space="preserve"> </t>
    </r>
  </si>
  <si>
    <t>Количество баллов (∑Б) Табл.4 СБЦ;                                                    базовая цена (Sч*∑Б) Табл.5 СБЦ</t>
  </si>
  <si>
    <t>Количество баллов</t>
  </si>
  <si>
    <t>Базовая цена</t>
  </si>
  <si>
    <r>
      <rPr>
        <sz val="8"/>
        <rFont val="Calibri"/>
        <family val="2"/>
        <charset val="204"/>
      </rPr>
      <t>∑Б</t>
    </r>
    <r>
      <rPr>
        <sz val="8"/>
        <rFont val="Arial"/>
        <family val="2"/>
        <charset val="204"/>
      </rPr>
      <t xml:space="preserve"> Sор (Табл.4 СБЦ Ф2 НД-I-3, Ф5-3, Ф6-II-3, Ф7-I-1, Ф8-2, Ф9-перем., Ф10-перем.); Sч*∑Б Sор (Табл.5 СБЦ, Sч*∑Б, Sч=2040 руб.)</t>
    </r>
  </si>
  <si>
    <t>∑Б Sоо (Табл.4 СБЦ Ф2 НД-I-3, Ф5-2, Ф6-II-2, Ф7-I-1, Ф8-2, Ф9-перем., Ф10-перем.); Sч*∑Б Sоо (Табл.5 СБЦ, Sч*∑Б, Sч=1240 руб.)</t>
  </si>
  <si>
    <t>∑Б Sио (Табл.4 СБЦ Ф2 НД-I-3, Ф5-3, Ф6-II-3, Ф7-I-1, Ф8-2, Ф9-перем., Ф10-перем.); Sч*∑Б Sио (Табл.5 СБЦ, Sч*∑Б, Sч=1830 руб.)</t>
  </si>
  <si>
    <t>∑Б Sто (Табл.4 СБЦ Ф2 НД-I-3, Ф5-2, Ф6-II-3, Ф7-I-1, Ф8-2, Ф9-перем., Ф10-перем.); Sч*∑Б Sто (Табл.5 СБЦ, Sч*∑Б, Sч=4380 руб.)</t>
  </si>
  <si>
    <t>∑Б Sмо (Табл.4 СБЦ Ф2 НД-I-3, Ф5-3, Ф6-II-3, Ф7-I-1, Ф8-3, Ф9-перем., Ф10-перем.); Sч*∑Б Sмо (Табл.5 СБЦ, Sч*∑Б, Sч=4920 руб.)</t>
  </si>
  <si>
    <t>∑Б Sпо (Табл.4 СБЦ Ф2 НД-I-3, Ф5-3, Ф6-II-3, Ф7-I-1, Ф8-3, Ф9-перем., Ф10-перем.); Sч*∑Б Sпо (Табл.5 СБЦ, Sч*∑Б, Sч=6000 руб.)</t>
  </si>
  <si>
    <r>
      <t>общий поправочный коэффициент (Табл.1 СБЦ, К</t>
    </r>
    <r>
      <rPr>
        <sz val="6"/>
        <rFont val="Arial"/>
        <family val="2"/>
        <charset val="204"/>
      </rPr>
      <t>1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4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7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12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13</t>
    </r>
    <r>
      <rPr>
        <sz val="8"/>
        <rFont val="Arial"/>
        <family val="2"/>
        <charset val="204"/>
      </rPr>
      <t>,К</t>
    </r>
    <r>
      <rPr>
        <sz val="6"/>
        <rFont val="Arial"/>
        <family val="2"/>
        <charset val="204"/>
      </rPr>
      <t>15</t>
    </r>
    <r>
      <rPr>
        <sz val="8"/>
        <rFont val="Arial"/>
        <family val="2"/>
        <charset val="204"/>
      </rPr>
      <t>; СБЦ п.2.3.5-К</t>
    </r>
    <r>
      <rPr>
        <sz val="7"/>
        <rFont val="Arial"/>
        <family val="2"/>
        <charset val="204"/>
      </rPr>
      <t>ст</t>
    </r>
    <r>
      <rPr>
        <sz val="8"/>
        <rFont val="Arial"/>
        <family val="2"/>
        <charset val="204"/>
      </rPr>
      <t>, п.1.15-К</t>
    </r>
    <r>
      <rPr>
        <sz val="7"/>
        <rFont val="Arial"/>
        <family val="2"/>
        <charset val="204"/>
      </rPr>
      <t>об</t>
    </r>
    <r>
      <rPr>
        <sz val="8"/>
        <rFont val="Arial"/>
        <family val="2"/>
        <charset val="204"/>
      </rPr>
      <t>)</t>
    </r>
  </si>
  <si>
    <t>Стоимость ПИР ССПИ ПС, без НДС</t>
  </si>
  <si>
    <t>Кроме того: НДС</t>
  </si>
  <si>
    <t>Х</t>
  </si>
  <si>
    <t>Коэффициенты к установленным ценам и условия их применения</t>
  </si>
  <si>
    <t>Таблица 1</t>
  </si>
  <si>
    <t>Условия применения коэффициента</t>
  </si>
  <si>
    <t>Обозначение коэффициента</t>
  </si>
  <si>
    <t>Величина коэффициента</t>
  </si>
  <si>
    <t>Примечание</t>
  </si>
  <si>
    <t>Выбранный коэффициент</t>
  </si>
  <si>
    <t>1. АСУТП является повторно применяемой</t>
  </si>
  <si>
    <r>
      <t>К</t>
    </r>
    <r>
      <rPr>
        <vertAlign val="subscript"/>
        <sz val="9"/>
        <rFont val="Times New Roman"/>
        <family val="1"/>
        <charset val="204"/>
      </rPr>
      <t>1</t>
    </r>
  </si>
  <si>
    <t>от 0,3  до 0,9</t>
  </si>
  <si>
    <t>Величина коэффициента выбирается в зависимости от удельного веса повторно используемых проектных решений в общем количестве проектных решений для АСУТП</t>
  </si>
  <si>
    <t>2. АСУТП разрабатывается с целью тиражирования</t>
  </si>
  <si>
    <r>
      <t>К</t>
    </r>
    <r>
      <rPr>
        <vertAlign val="subscript"/>
        <sz val="10"/>
        <rFont val="Times New Roman"/>
        <family val="1"/>
        <charset val="204"/>
      </rPr>
      <t>2</t>
    </r>
  </si>
  <si>
    <t>от 1,2  до 1,4</t>
  </si>
  <si>
    <t>3. Исходные требования заказчика к АСУТП предусматривают высокую степень развитости управляющих функций системы</t>
  </si>
  <si>
    <r>
      <t>К</t>
    </r>
    <r>
      <rPr>
        <vertAlign val="subscript"/>
        <sz val="9"/>
        <rFont val="Times New Roman"/>
        <family val="1"/>
        <charset val="204"/>
      </rPr>
      <t>3</t>
    </r>
  </si>
  <si>
    <t>от 1.1         до 1.2</t>
  </si>
  <si>
    <t>Применяется только для ТЗ при IV-VII степенях развитости управляющих функций АСУТП (см. таблицу 4)</t>
  </si>
  <si>
    <t>4. АСУТП разрабатывается с учетом нескольких вариантов построения (реализации) системы</t>
  </si>
  <si>
    <r>
      <t>К</t>
    </r>
    <r>
      <rPr>
        <vertAlign val="subscript"/>
        <sz val="9"/>
        <rFont val="Times New Roman"/>
        <family val="1"/>
        <charset val="204"/>
      </rPr>
      <t>4</t>
    </r>
  </si>
  <si>
    <t>от 1,05  до 1,3</t>
  </si>
  <si>
    <t>Применяется для частей проектной документации на АСУТП, требующих вариантной проработки, при наличии соответствующего требования в ТЗ</t>
  </si>
  <si>
    <t>5. АСУТП создается с использованием технических средств, находящихся в стадии освоения производства</t>
  </si>
  <si>
    <r>
      <t>К</t>
    </r>
    <r>
      <rPr>
        <vertAlign val="subscript"/>
        <sz val="9"/>
        <rFont val="Times New Roman"/>
        <family val="1"/>
        <charset val="204"/>
      </rPr>
      <t>5</t>
    </r>
  </si>
  <si>
    <t>от 1,05  до 1,2</t>
  </si>
  <si>
    <t>1 Для ТЗ не применяется</t>
  </si>
  <si>
    <t>2. Освоение производства считается законченным при положительных результатах квалификационных испытаний, оформленных протоколом (актом).</t>
  </si>
  <si>
    <t>3.Величина коэффициента выбирается в зависимости от удельного веса технических средств, находящихся в стадии освоения производства, в общем количестве технических средств АСУТП.</t>
  </si>
  <si>
    <t>6. АСУТП создается с использованием зарубежных технических средств</t>
  </si>
  <si>
    <r>
      <t>К</t>
    </r>
    <r>
      <rPr>
        <vertAlign val="subscript"/>
        <sz val="9"/>
        <rFont val="Times New Roman"/>
        <family val="1"/>
        <charset val="204"/>
      </rPr>
      <t>6</t>
    </r>
  </si>
  <si>
    <t>от 1,05  до 1,25</t>
  </si>
  <si>
    <t>2. Применяется при первом использовании разработчиком АСУТП технических средств данного типа.</t>
  </si>
  <si>
    <r>
      <t>3. Не применяется в случае применения коэффициента К</t>
    </r>
    <r>
      <rPr>
        <vertAlign val="subscript"/>
        <sz val="9"/>
        <rFont val="Times New Roman"/>
        <family val="1"/>
        <charset val="204"/>
      </rPr>
      <t>94</t>
    </r>
    <r>
      <rPr>
        <sz val="9"/>
        <rFont val="Times New Roman"/>
        <family val="1"/>
        <charset val="204"/>
      </rPr>
      <t>.</t>
    </r>
  </si>
  <si>
    <t>4. Величина коэффициента выбирается в зависимости от удельного веса зарубежных технических средств в общем количестве технических средств АСУТП.</t>
  </si>
  <si>
    <t>7. АСУТП создается с использованием для сети передачи данных устройств телемеханики, радиосвязи или высокочастотной связи по высоковольтным линиям электропередачи</t>
  </si>
  <si>
    <r>
      <t>К</t>
    </r>
    <r>
      <rPr>
        <vertAlign val="subscript"/>
        <sz val="9"/>
        <rFont val="Times New Roman"/>
        <family val="1"/>
        <charset val="204"/>
      </rPr>
      <t>7</t>
    </r>
  </si>
  <si>
    <t>от 1,1  до 1,2</t>
  </si>
  <si>
    <t>1. Применяется только для документации ТО и ПО.     2. Принадлежность применяемых технических средств к указанным устройствам определяется их кодами по ОКП.</t>
  </si>
  <si>
    <t>8. АСУТП создается в составе автоматизированного технологического комплекса (АТК), включенного в план экспериментального строительства либо в перечень уникальных или особо важных особо важных (важнейших) объектов (строек)</t>
  </si>
  <si>
    <r>
      <t>К</t>
    </r>
    <r>
      <rPr>
        <vertAlign val="subscript"/>
        <sz val="9"/>
        <rFont val="Times New Roman"/>
        <family val="1"/>
        <charset val="204"/>
      </rPr>
      <t>8</t>
    </r>
  </si>
  <si>
    <t>от 1,1        до 1,3</t>
  </si>
  <si>
    <t>Включение АТК в план (перечень) должно быть документально подтверждено.</t>
  </si>
  <si>
    <t>9. АСУТП подлежит созданию за границей и имеют место следующие усложняющие факторы:</t>
  </si>
  <si>
    <t>9.1. Перевод технической документации на иностранный язык</t>
  </si>
  <si>
    <r>
      <t>К</t>
    </r>
    <r>
      <rPr>
        <vertAlign val="subscript"/>
        <sz val="9"/>
        <rFont val="Times New Roman"/>
        <family val="1"/>
        <charset val="204"/>
      </rPr>
      <t>9.1</t>
    </r>
  </si>
  <si>
    <t>9.2. Перевод используемых в процессе разработки АСУТП материалов иностранного заказчика на русский язык</t>
  </si>
  <si>
    <r>
      <t>К</t>
    </r>
    <r>
      <rPr>
        <vertAlign val="subscript"/>
        <sz val="9"/>
        <rFont val="Times New Roman"/>
        <family val="1"/>
        <charset val="204"/>
      </rPr>
      <t>9.2</t>
    </r>
  </si>
  <si>
    <t>9.3. Двойная проверка технической документации, изготовление дубликатов калек, повышенные требования к оформлению и упаковке документации</t>
  </si>
  <si>
    <r>
      <t>К</t>
    </r>
    <r>
      <rPr>
        <vertAlign val="subscript"/>
        <sz val="9"/>
        <rFont val="Times New Roman"/>
        <family val="1"/>
        <charset val="204"/>
      </rPr>
      <t>9.3</t>
    </r>
  </si>
  <si>
    <t>9.4. Применение оборудования и материалов, закупаемых в стране иностранного заказчика или поставляемых из третьих стран</t>
  </si>
  <si>
    <r>
      <t>К</t>
    </r>
    <r>
      <rPr>
        <vertAlign val="subscript"/>
        <sz val="9"/>
        <rFont val="Times New Roman"/>
        <family val="1"/>
        <charset val="204"/>
      </rPr>
      <t>9.4</t>
    </r>
  </si>
  <si>
    <t>9.5. Применение иностранных норм и стандартов на оборудование и материалы</t>
  </si>
  <si>
    <r>
      <t>К</t>
    </r>
    <r>
      <rPr>
        <vertAlign val="subscript"/>
        <sz val="9"/>
        <rFont val="Times New Roman"/>
        <family val="1"/>
        <charset val="204"/>
      </rPr>
      <t>9.5</t>
    </r>
  </si>
  <si>
    <t>9.6. Дополнительные требования к проектной документации при строительстве АТК на подрядных условиях, в том числе составление спецификаций на оборудование и материалы временного ввоза</t>
  </si>
  <si>
    <r>
      <t>К</t>
    </r>
    <r>
      <rPr>
        <vertAlign val="subscript"/>
        <sz val="9"/>
        <rFont val="Times New Roman"/>
        <family val="1"/>
        <charset val="204"/>
      </rPr>
      <t>9.6</t>
    </r>
  </si>
  <si>
    <t>Применяется только для документации ТО</t>
  </si>
  <si>
    <t>10. АСУТП подлежит эксплуатации в особых условиях, характеризующихся следующими факторами:</t>
  </si>
  <si>
    <t>10.1. Производство повышенного риска (взрывоопасное; пожароопасное; взрывопожароопасное; химически опасное; радиационно-опасное; ядерно-опасное; биологически опасное)</t>
  </si>
  <si>
    <r>
      <t>К</t>
    </r>
    <r>
      <rPr>
        <vertAlign val="subscript"/>
        <sz val="9"/>
        <rFont val="Times New Roman"/>
        <family val="1"/>
        <charset val="204"/>
      </rPr>
      <t>10.1</t>
    </r>
  </si>
  <si>
    <t>Применение коэффициента предполагает обязательную проектную оценку надежности системы</t>
  </si>
  <si>
    <t>10.2. Тропический, либо морской, либо холодный климат</t>
  </si>
  <si>
    <r>
      <t>К</t>
    </r>
    <r>
      <rPr>
        <vertAlign val="subscript"/>
        <sz val="9"/>
        <rFont val="Times New Roman"/>
        <family val="1"/>
        <charset val="204"/>
      </rPr>
      <t>10.2</t>
    </r>
  </si>
  <si>
    <t>Применяется только для ТЗ и документации ТО</t>
  </si>
  <si>
    <t>10.3. Запыленная или агрессивная (коррозионно-активная) окружающая среда</t>
  </si>
  <si>
    <r>
      <t>К</t>
    </r>
    <r>
      <rPr>
        <vertAlign val="subscript"/>
        <sz val="9"/>
        <rFont val="Times New Roman"/>
        <family val="1"/>
        <charset val="204"/>
      </rPr>
      <t>10.3</t>
    </r>
  </si>
  <si>
    <t>То же</t>
  </si>
  <si>
    <t>10.4. Сейсмичная местность</t>
  </si>
  <si>
    <t>-"-</t>
  </si>
  <si>
    <t>10.5. Частота тока и напряжение в сети электропитания отличаются от установленных стандартами России</t>
  </si>
  <si>
    <t>10.6. Объект управления является передвижным или подводным</t>
  </si>
  <si>
    <t>11. Проектирование АСУТП заключается в привязке ранее разработанной АСУТП (типовой, либо импортируемой, либо индивидуально разработанной) к условиям конкретного объекта управления</t>
  </si>
  <si>
    <r>
      <t>К</t>
    </r>
    <r>
      <rPr>
        <vertAlign val="subscript"/>
        <sz val="9"/>
        <rFont val="Times New Roman"/>
        <family val="1"/>
        <charset val="204"/>
      </rPr>
      <t>11</t>
    </r>
  </si>
  <si>
    <t>от 0,05       до 0,3</t>
  </si>
  <si>
    <t>1. Применяется для частей проектной документации на АСУТП, требующих привязки (для документации ТО - не менее 0,2)                                                                                                   2. Цена прочих частей проектной документации определяется затратами на ее размножение</t>
  </si>
  <si>
    <t>12. Разработка технической документации на АСУТП выполняется в связи с ее реконструкцией (техническим перевооружением)</t>
  </si>
  <si>
    <r>
      <t>К</t>
    </r>
    <r>
      <rPr>
        <vertAlign val="subscript"/>
        <sz val="9"/>
        <rFont val="Times New Roman"/>
        <family val="1"/>
        <charset val="204"/>
      </rPr>
      <t>12</t>
    </r>
  </si>
  <si>
    <t>от 0,4  до 1,2</t>
  </si>
  <si>
    <t>13. АСУТП создается на действующем или реконструируемом (расширяемом, технически перевооружаемом) объекте управления или объекте управления импортной поставки</t>
  </si>
  <si>
    <r>
      <t>К</t>
    </r>
    <r>
      <rPr>
        <vertAlign val="subscript"/>
        <sz val="9"/>
        <rFont val="Times New Roman"/>
        <family val="1"/>
        <charset val="204"/>
      </rPr>
      <t>13</t>
    </r>
  </si>
  <si>
    <t>от 1,1  до 1,3</t>
  </si>
  <si>
    <t>14. Реализация АСУТП предусматривается без применения программируемых средств вычислительной техники (то есть без разработки МО и ПО)</t>
  </si>
  <si>
    <r>
      <t>К</t>
    </r>
    <r>
      <rPr>
        <vertAlign val="subscript"/>
        <sz val="9"/>
        <rFont val="Times New Roman"/>
        <family val="1"/>
        <charset val="204"/>
      </rPr>
      <t>14</t>
    </r>
  </si>
  <si>
    <t>от 1,5  до 2,0</t>
  </si>
  <si>
    <t>Применяется только для документации ТО при наличии соответствующего требования в ТЗ</t>
  </si>
  <si>
    <t>15. В АСУТП предусматриваются измерительные каналы, подлежащие метрологической аттестации</t>
  </si>
  <si>
    <r>
      <t>К</t>
    </r>
    <r>
      <rPr>
        <vertAlign val="subscript"/>
        <sz val="9"/>
        <rFont val="Times New Roman"/>
        <family val="1"/>
        <charset val="204"/>
      </rPr>
      <t>15</t>
    </r>
  </si>
  <si>
    <t>от 1,03  до 1,15</t>
  </si>
  <si>
    <t>1. Для ТЗ не применяется                                                 2. Величина коэффициента выбирается в зависимости от удельного веса измерительных каналов, подлежащих метрологической аттестации, в общем количестве информационных каналов системы</t>
  </si>
  <si>
    <t>16. АСУТП характеризуется строго регламентируемым уровнем функциональной надежности, так как ее отказы приводят к остановам объекта управления, а может быть - и к аварийным ситуациям и даже катастрофам</t>
  </si>
  <si>
    <r>
      <t>К</t>
    </r>
    <r>
      <rPr>
        <vertAlign val="subscript"/>
        <sz val="9"/>
        <rFont val="Times New Roman"/>
        <family val="1"/>
        <charset val="204"/>
      </rPr>
      <t>16</t>
    </r>
  </si>
  <si>
    <r>
      <t>1. Не применяется в случае применения коэффициента   К</t>
    </r>
    <r>
      <rPr>
        <sz val="6"/>
        <rFont val="Times New Roman"/>
        <family val="1"/>
        <charset val="204"/>
      </rPr>
      <t>10.1</t>
    </r>
    <r>
      <rPr>
        <sz val="9"/>
        <rFont val="Times New Roman"/>
        <family val="1"/>
        <charset val="204"/>
      </rPr>
      <t xml:space="preserve">.                                                                                   2. Применение коэффициента предполагает обязательную проектную оценку надежности системы                      </t>
    </r>
    <r>
      <rPr>
        <vertAlign val="subscript"/>
        <sz val="9"/>
        <rFont val="Times New Roman"/>
        <family val="1"/>
        <charset val="204"/>
      </rPr>
      <t xml:space="preserve">                                                                                                                               </t>
    </r>
  </si>
  <si>
    <t>Коэффициент к установленным ценам ТЗ</t>
  </si>
  <si>
    <t>Коэффициент к установленным ценам проекта</t>
  </si>
  <si>
    <t>Трудоемкость разработки ТЗ на создание АСУТП (в баллах</t>
  </si>
  <si>
    <t>Таблица 2</t>
  </si>
  <si>
    <t>Основные факторы, определяющие трудоемкость разработки</t>
  </si>
  <si>
    <r>
      <t>Количество баллов (∑Б</t>
    </r>
    <r>
      <rPr>
        <vertAlign val="subscript"/>
        <sz val="10"/>
        <rFont val="Times New Roman"/>
        <family val="1"/>
        <charset val="204"/>
      </rPr>
      <t>тз</t>
    </r>
    <r>
      <rPr>
        <sz val="10"/>
        <rFont val="Times New Roman"/>
        <family val="1"/>
        <charset val="204"/>
      </rPr>
      <t>)</t>
    </r>
  </si>
  <si>
    <r>
      <t>1. Степень научно-технической новизны технологического объекта управления (ТОУ) (</t>
    </r>
    <r>
      <rPr>
        <b/>
        <sz val="9"/>
        <rFont val="Times New Roman"/>
        <family val="1"/>
        <charset val="204"/>
      </rPr>
      <t>Ф1</t>
    </r>
    <r>
      <rPr>
        <sz val="9"/>
        <rFont val="Times New Roman"/>
        <family val="1"/>
        <charset val="204"/>
      </rPr>
      <t>)</t>
    </r>
  </si>
  <si>
    <t>1.1. I степень - ТОУ имеет действующие аналоги в России и, возможно, за рубежом</t>
  </si>
  <si>
    <t>1.2. II степень - ТОУ имеет действующие аналоги только за рубежом</t>
  </si>
  <si>
    <t>1.3. III степень - ни с конструкторской, ни с технологической точек зрения ТОУ не является принципиально новым объектом, но действующих аналогов не имеет</t>
  </si>
  <si>
    <t>1.4. IV степень - с конструкторской и (или) технологической точек зрения ТОУ является принципиально новым объектом</t>
  </si>
  <si>
    <r>
      <t>2. Характер протекания управляемого технологического процесса во времени (</t>
    </r>
    <r>
      <rPr>
        <b/>
        <sz val="9"/>
        <rFont val="Times New Roman"/>
        <family val="1"/>
        <charset val="204"/>
      </rPr>
      <t>Ф2</t>
    </r>
    <r>
      <rPr>
        <sz val="9"/>
        <rFont val="Times New Roman"/>
        <family val="1"/>
        <charset val="204"/>
      </rPr>
      <t>):</t>
    </r>
  </si>
  <si>
    <t>2.1. Непрерывный (с длительным поддержанием режимов, близких к установившимся, и практически безостановочной подачей сырья и реагентов)</t>
  </si>
  <si>
    <t>2.2.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t>
  </si>
  <si>
    <t>2.3. Непрерывно-дискретный - 1 (сочетающий непрерывные и прерывистые режимы на различных стадиях процесса)</t>
  </si>
  <si>
    <t>2.4. Непрерывно-дискретный - 11 (сочетающий непрерывные и прерывистые режимы с малой длительностью непрерывных режимов в аварийных условиях)</t>
  </si>
  <si>
    <t>2.5.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t>
  </si>
  <si>
    <t>2.6. Дискретный (прерывистый, с малой, несущественной для управления длительностью непрерывных технологических операций)</t>
  </si>
  <si>
    <r>
      <t>3. Количество технологических операций, выполняемых на ТОУ(</t>
    </r>
    <r>
      <rPr>
        <b/>
        <sz val="9"/>
        <rFont val="Times New Roman"/>
        <family val="1"/>
        <charset val="204"/>
      </rPr>
      <t>ФЗ</t>
    </r>
    <r>
      <rPr>
        <sz val="9"/>
        <rFont val="Times New Roman"/>
        <family val="1"/>
        <charset val="204"/>
      </rPr>
      <t>):</t>
    </r>
  </si>
  <si>
    <t>3.1. до 5</t>
  </si>
  <si>
    <t>3.2. св. 5 до 10</t>
  </si>
  <si>
    <t>3.3. св. 10 до 20</t>
  </si>
  <si>
    <t>3.4. св. 20 до 35</t>
  </si>
  <si>
    <t>3.5. св. 35 до 50</t>
  </si>
  <si>
    <t>3.6. св. 50 до 70</t>
  </si>
  <si>
    <t>3.7. св. 70 до 100</t>
  </si>
  <si>
    <t>3.8. за каждые 50 свыше 100</t>
  </si>
  <si>
    <t>4.1. до 20</t>
  </si>
  <si>
    <t>4.2. св. 20 до 50</t>
  </si>
  <si>
    <t>4.3. св. 50 до 100</t>
  </si>
  <si>
    <t>4.4. св. 100 до 170</t>
  </si>
  <si>
    <t>4.5. св. 170 до 250</t>
  </si>
  <si>
    <t>4.6. св. 250 до 350</t>
  </si>
  <si>
    <t>4.7. св. 350 до 470</t>
  </si>
  <si>
    <t>4.8. св. 470 до 600</t>
  </si>
  <si>
    <t>4.9. св. 600 до 800</t>
  </si>
  <si>
    <t>4.10. св. 800 до 1000</t>
  </si>
  <si>
    <t>4.11. св. 1000 до 1300</t>
  </si>
  <si>
    <t>4.12. св. 1300 до 1600</t>
  </si>
  <si>
    <t>4.13. св. 1600 до 2000</t>
  </si>
  <si>
    <t>4.14. за каждые 500 свыше 2000</t>
  </si>
  <si>
    <r>
      <t>Базовая цена разработки ТЗ на создание АСУТП (в тыс. руб.) (S</t>
    </r>
    <r>
      <rPr>
        <vertAlign val="subscript"/>
        <sz val="10"/>
        <rFont val="Times New Roman"/>
        <family val="1"/>
        <charset val="204"/>
      </rPr>
      <t>тз</t>
    </r>
    <r>
      <rPr>
        <sz val="10"/>
        <rFont val="Times New Roman"/>
        <family val="1"/>
        <charset val="204"/>
      </rPr>
      <t>x</t>
    </r>
    <r>
      <rPr>
        <sz val="10"/>
        <rFont val="Symbol"/>
        <family val="1"/>
        <charset val="2"/>
      </rPr>
      <t>S</t>
    </r>
    <r>
      <rPr>
        <sz val="10"/>
        <rFont val="Times New Roman"/>
        <family val="1"/>
        <charset val="204"/>
      </rPr>
      <t>Бтз)</t>
    </r>
  </si>
  <si>
    <t>Таблица 3</t>
  </si>
  <si>
    <t>Ценностный множитель (Sтз)</t>
  </si>
  <si>
    <t>Количество баллов (∑Бтз)</t>
  </si>
  <si>
    <r>
      <t>Базовая цена (Sтз*</t>
    </r>
    <r>
      <rPr>
        <sz val="10"/>
        <rFont val="Calibri"/>
        <family val="2"/>
        <charset val="204"/>
      </rPr>
      <t>∑</t>
    </r>
    <r>
      <rPr>
        <sz val="10"/>
        <rFont val="Times New Roman"/>
        <family val="1"/>
        <charset val="204"/>
      </rPr>
      <t>Бтз)</t>
    </r>
  </si>
  <si>
    <t>и т.д.</t>
  </si>
  <si>
    <r>
      <t xml:space="preserve">1.15. Базовая цена разработки технической документации на АСУТП в сокращенном против учтенного ценами объеме (например, при разработке документов не всех видов и наименований, установленных государственными стандартами: при корректировке ранее принятых проектных решений; при разработке АСУТП для объекта, на котором ранее уже выполнялись работы по автоматизации, и т.д.) определяется по базовым ценам разработки технической документации на АСУТП с применением понижающего коэффициента </t>
    </r>
    <r>
      <rPr>
        <b/>
        <sz val="9"/>
        <rFont val="Times New Roman"/>
        <family val="1"/>
        <charset val="204"/>
      </rPr>
      <t>К</t>
    </r>
    <r>
      <rPr>
        <b/>
        <vertAlign val="subscript"/>
        <sz val="9"/>
        <rFont val="Times New Roman"/>
        <family val="1"/>
        <charset val="204"/>
      </rPr>
      <t>об</t>
    </r>
    <r>
      <rPr>
        <sz val="9"/>
        <rFont val="Times New Roman"/>
        <family val="1"/>
        <charset val="204"/>
      </rPr>
      <t>, размер которого устанавливается разработчиком по согласованию с заказчиком в соответствии с трудоемкостью работ.</t>
    </r>
  </si>
  <si>
    <t>Трудоемкость разработки проектной документации на АСУТП (в баллах)</t>
  </si>
  <si>
    <t>Таблица 4</t>
  </si>
  <si>
    <r>
      <t>1. Характер протекания управляемого технологического процесса во времени (</t>
    </r>
    <r>
      <rPr>
        <b/>
        <sz val="9"/>
        <rFont val="Times New Roman"/>
        <family val="1"/>
        <charset val="204"/>
      </rPr>
      <t>Ф2</t>
    </r>
    <r>
      <rPr>
        <sz val="9"/>
        <rFont val="Times New Roman"/>
        <family val="1"/>
        <charset val="204"/>
      </rPr>
      <t>):</t>
    </r>
  </si>
  <si>
    <t>1.1. Непрерывный (с длительным поддержанием режимов, близких к установившимся, и практически безостановочной подачей сырья и реагентов)</t>
  </si>
  <si>
    <t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t>
  </si>
  <si>
    <t>1.3. Непрерывно-дискретный - I (сочетающий непрерывные и прерывистые режимы на различных стадиях процесса)</t>
  </si>
  <si>
    <t>1.4. Непрерывно-дискретный - II (сочетающий непрерывные и прерывистые режимы с малой длительностью непрерывных режимов в аварийных условиях)</t>
  </si>
  <si>
    <t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t>
  </si>
  <si>
    <t>1.6. Дискретный (прерывистый, с малой, несущественной для управления длительностью непрерывных технологических операций)</t>
  </si>
  <si>
    <r>
      <t>2. Количество технологических операций, контролируемых или управляемых АСУТП (</t>
    </r>
    <r>
      <rPr>
        <b/>
        <sz val="9"/>
        <rFont val="Times New Roman"/>
        <family val="1"/>
        <charset val="204"/>
      </rPr>
      <t>Ф5</t>
    </r>
    <r>
      <rPr>
        <sz val="9"/>
        <rFont val="Times New Roman"/>
        <family val="1"/>
        <charset val="204"/>
      </rPr>
      <t>):</t>
    </r>
  </si>
  <si>
    <t>2.1. до 5</t>
  </si>
  <si>
    <t>2.2. св. 5 до 10</t>
  </si>
  <si>
    <t>2.3. св. 10 до 20</t>
  </si>
  <si>
    <t>2.4. св. 20 до 35</t>
  </si>
  <si>
    <t>2.5. св. 35 до 50</t>
  </si>
  <si>
    <t>2.6. св. 50 до 70</t>
  </si>
  <si>
    <t>2.7. св.70 до 100</t>
  </si>
  <si>
    <t>2.8. За каждые 50 свыше 100</t>
  </si>
  <si>
    <r>
      <t>3. Степень развитости информационных функций АСУТП (</t>
    </r>
    <r>
      <rPr>
        <b/>
        <sz val="9"/>
        <rFont val="Times New Roman"/>
        <family val="1"/>
        <charset val="204"/>
      </rPr>
      <t>Ф6</t>
    </r>
    <r>
      <rPr>
        <sz val="9"/>
        <rFont val="Times New Roman"/>
        <family val="1"/>
        <charset val="204"/>
      </rPr>
      <t>):</t>
    </r>
  </si>
  <si>
    <t>3.1. I степень - параллельные контроль и измерение параметров состояния ТОУ</t>
  </si>
  <si>
    <t>3.2. II степень - централизованный контроль и измерение параметров состояния ТОУ</t>
  </si>
  <si>
    <t>3.3. III степень - косвенное измерение (вычисление) отдельных комплексных показателей функционирования ТОУ</t>
  </si>
  <si>
    <t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t>
  </si>
  <si>
    <r>
      <t>4. Степень развитости управляющих функций АСУТП (</t>
    </r>
    <r>
      <rPr>
        <b/>
        <sz val="9"/>
        <rFont val="Times New Roman"/>
        <family val="1"/>
        <charset val="204"/>
      </rPr>
      <t>Ф7</t>
    </r>
    <r>
      <rPr>
        <sz val="9"/>
        <rFont val="Times New Roman"/>
        <family val="1"/>
        <charset val="204"/>
      </rPr>
      <t>):</t>
    </r>
  </si>
  <si>
    <t>4.1. I степень - одноконтурное автоматическое регулирование или автоматическое однотактное логическое управление (переключения, блокировки и т. п.)</t>
  </si>
  <si>
    <t>4.2. II степень - каскадное и (или) программное автоматическое регулирование или автоматическое программное логическое управление по "жесткому" циклу</t>
  </si>
  <si>
    <t>4.3. III степень - многосвязное автоматическое регулирование или автоматическое программное логическое управление по циклу с разветвлениями</t>
  </si>
  <si>
    <t>4.4. IV степень - оптимальное управление установившимися режимами (в статике)</t>
  </si>
  <si>
    <t>4.5. V степень - оптимальное управление переходными процессами или процессом в целом (оптимизация в динамике)</t>
  </si>
  <si>
    <t>4.6. VI степень - оптимальное управление быстропротекающими переходными процессами в аварийных условиях</t>
  </si>
  <si>
    <t>4.7. VII степень - оптимальное управление с адаптацией (самообучением и изменением алгоритмов и параметров системы)</t>
  </si>
  <si>
    <r>
      <t>5. Режим выполнения управляющих функции АСУТП (</t>
    </r>
    <r>
      <rPr>
        <b/>
        <sz val="9"/>
        <rFont val="Times New Roman"/>
        <family val="1"/>
        <charset val="204"/>
      </rPr>
      <t>Ф8</t>
    </r>
    <r>
      <rPr>
        <sz val="9"/>
        <rFont val="Times New Roman"/>
        <family val="1"/>
        <charset val="204"/>
      </rPr>
      <t>):</t>
    </r>
  </si>
  <si>
    <t>5.1. Автоматизированный "ручной" режим</t>
  </si>
  <si>
    <t>5.2. Автоматизированный режим "советчика"</t>
  </si>
  <si>
    <t>5.3. Автоматизированный диалоговый режим</t>
  </si>
  <si>
    <t>5.4. Автоматический режим косвенного управления</t>
  </si>
  <si>
    <t>5.5. Автоматический режим прямого (непосредственного) цифрового (или аналого-цифрового) управления</t>
  </si>
  <si>
    <r>
      <t>6. Количество переменных, измеряемых, контролируемых и регистрируемых АСУТП (</t>
    </r>
    <r>
      <rPr>
        <b/>
        <sz val="9"/>
        <rFont val="Times New Roman"/>
        <family val="1"/>
        <charset val="204"/>
      </rPr>
      <t>Ф9</t>
    </r>
    <r>
      <rPr>
        <sz val="9"/>
        <rFont val="Times New Roman"/>
        <family val="1"/>
        <charset val="204"/>
      </rPr>
      <t>):</t>
    </r>
  </si>
  <si>
    <t>6.1. до 20</t>
  </si>
  <si>
    <t>6.2. св. 20 до 50</t>
  </si>
  <si>
    <t>6.3. св. 50 до 100</t>
  </si>
  <si>
    <t>6.4. св. 100 до 170</t>
  </si>
  <si>
    <t>6.5. св. 170 до 250</t>
  </si>
  <si>
    <t>6.6. св. 250 до 350</t>
  </si>
  <si>
    <t>6.7. св. 350 до 470</t>
  </si>
  <si>
    <t>6.8. св. 470 до 600</t>
  </si>
  <si>
    <t>6.9. св. 600 до 800</t>
  </si>
  <si>
    <t>6.10. св. 800 до 1000</t>
  </si>
  <si>
    <t>6.11. св. 1000 до 1300</t>
  </si>
  <si>
    <t>6.12. св. 1300 до 1600</t>
  </si>
  <si>
    <t>6.13. св. 1600 до 2000</t>
  </si>
  <si>
    <t>6.14. за каждые 500 свыше 2000</t>
  </si>
  <si>
    <r>
      <t>7 Количество управляющих воздействии, вырабатываемых АСУТП (</t>
    </r>
    <r>
      <rPr>
        <b/>
        <sz val="9"/>
        <rFont val="Times New Roman"/>
        <family val="1"/>
        <charset val="204"/>
      </rPr>
      <t>Ф10</t>
    </r>
    <r>
      <rPr>
        <sz val="9"/>
        <rFont val="Times New Roman"/>
        <family val="1"/>
        <charset val="204"/>
      </rPr>
      <t>):</t>
    </r>
  </si>
  <si>
    <t>7.1. до 5</t>
  </si>
  <si>
    <t>7.2. св. 5 до 10</t>
  </si>
  <si>
    <t>7.3. св. 10 до 20</t>
  </si>
  <si>
    <t>7.4. св. 20 до 40</t>
  </si>
  <si>
    <t>7.5. св. 40 до 60</t>
  </si>
  <si>
    <t>7.6. св. 60 до 90</t>
  </si>
  <si>
    <t>7.7. св. 90 до 120</t>
  </si>
  <si>
    <t>7.8. св. 120 до 160</t>
  </si>
  <si>
    <t>7.9. св. 160 до 200</t>
  </si>
  <si>
    <t>7.10. св. 200 до 250</t>
  </si>
  <si>
    <t>7.11. св. 250 до 300</t>
  </si>
  <si>
    <t>7.12. св. 300 до 350</t>
  </si>
  <si>
    <t>7.13. св. 350 до 400</t>
  </si>
  <si>
    <t>7.14 за каждые 70 свыше 400</t>
  </si>
  <si>
    <r>
      <t xml:space="preserve">Базовая цена двухстадийной разработки проектной документации на АСУТП (в тыс. руб.) (Sч х </t>
    </r>
    <r>
      <rPr>
        <sz val="10"/>
        <rFont val="Calibri"/>
        <family val="2"/>
        <charset val="204"/>
      </rPr>
      <t>∑</t>
    </r>
    <r>
      <rPr>
        <sz val="10"/>
        <rFont val="Times New Roman"/>
        <family val="1"/>
        <charset val="204"/>
      </rPr>
      <t>Бч)</t>
    </r>
  </si>
  <si>
    <t>Таблица 5</t>
  </si>
  <si>
    <t xml:space="preserve">Ценностный множитель (Sч) </t>
  </si>
  <si>
    <t>Количество баллолв (∑Бч)</t>
  </si>
  <si>
    <r>
      <t>1.15. Базовая цена разработки технической документации на АСУТП в сокращенном против учтенного ценами объеме (например, при разработке документов не всех видов и наименований, установленных государственными стандартами: при корректировке ранее принятых проектных решений; при разработке АСУТП для объекта, на котором ранее уже выполнялись работы по автоматизации, и т.д.) определяется по базовым ценам разработки технической документации на АСУТП с применением понижающего коэффициента К</t>
    </r>
    <r>
      <rPr>
        <vertAlign val="subscript"/>
        <sz val="9"/>
        <rFont val="Times New Roman"/>
        <family val="1"/>
        <charset val="204"/>
      </rPr>
      <t>об</t>
    </r>
    <r>
      <rPr>
        <sz val="9"/>
        <rFont val="Times New Roman"/>
        <family val="1"/>
        <charset val="204"/>
      </rPr>
      <t>, размер которого устанавливается разработчиком по согласованию с заказчиком в соответствии с трудоемкостью работ.</t>
    </r>
  </si>
  <si>
    <r>
      <t>2.3.5. При одностадийной разработке проектной документации на АСУТП базовая цена принимается с понижающим коэффициентом К</t>
    </r>
    <r>
      <rPr>
        <vertAlign val="subscript"/>
        <sz val="10"/>
        <rFont val="Times New Roman"/>
        <family val="1"/>
        <charset val="204"/>
      </rPr>
      <t>ст</t>
    </r>
    <r>
      <rPr>
        <sz val="10"/>
        <rFont val="Times New Roman"/>
        <family val="1"/>
        <charset val="204"/>
      </rPr>
      <t xml:space="preserve"> = 0,8.</t>
    </r>
  </si>
  <si>
    <r>
      <t>Количество баллов для частей проектной документации (</t>
    </r>
    <r>
      <rPr>
        <sz val="8"/>
        <rFont val="Calibri"/>
        <family val="2"/>
        <charset val="204"/>
      </rPr>
      <t>∑</t>
    </r>
    <r>
      <rPr>
        <sz val="8"/>
        <rFont val="Times New Roman"/>
        <family val="1"/>
        <charset val="204"/>
      </rPr>
      <t>Бч)</t>
    </r>
  </si>
  <si>
    <r>
      <t>Части проектной документации    на АСУТП (Sч*</t>
    </r>
    <r>
      <rPr>
        <sz val="9"/>
        <rFont val="Calibri"/>
        <family val="2"/>
        <charset val="204"/>
      </rPr>
      <t>∑</t>
    </r>
    <r>
      <rPr>
        <sz val="9"/>
        <color theme="1"/>
        <rFont val="Calibri"/>
        <family val="2"/>
        <charset val="204"/>
        <scheme val="minor"/>
      </rPr>
      <t>Бч)</t>
    </r>
  </si>
  <si>
    <t>Программно-технический комплекс ССПИ ПС "КВАРК"</t>
  </si>
  <si>
    <t>Программно-технические средства (ПТС) ССПИ ПС</t>
  </si>
  <si>
    <t>ИВК КП "БАЗИС".B2/С1</t>
  </si>
  <si>
    <t>ICF-2G-P карта с установленной ОС XP Embedded</t>
  </si>
  <si>
    <t>CF-2G-L карта с установленной ОС Linux</t>
  </si>
  <si>
    <t>Коммутатор Ethernet  JetNet 5018G (18-канальный)</t>
  </si>
  <si>
    <t>Сервер портов RS-232/422 JetPort 5604</t>
  </si>
  <si>
    <t>Сервер портов RS-422/458 JetPort 5604I</t>
  </si>
  <si>
    <t>Приемник GPS Acutime Gold</t>
  </si>
  <si>
    <t>Модем ТФМ-3М/2-2Д2-1С(ГК)</t>
  </si>
  <si>
    <t>Модем GSM/GPRS с внешней антенной; Siemens TC35I</t>
  </si>
  <si>
    <t xml:space="preserve">Измеритель температуры «ТРМ-200» с ЦИ RS-485  </t>
  </si>
  <si>
    <t>Устройство защиты  цифровых интерфейсов УЗ-4-12</t>
  </si>
  <si>
    <t>Сборка клеммная проходная интерфейсная, 2*10 каналов</t>
  </si>
  <si>
    <t>Блок розеток 5*220В с фильтром и выключателем</t>
  </si>
  <si>
    <t>Материалы и установочные изделия (короб пластиковый, кабель, провод, разъемы и др.)</t>
  </si>
  <si>
    <t>ПО сбора и передачи данных АСДУ для УСПД - "СПД АСДУ"</t>
  </si>
  <si>
    <t>ПО сбора и передачи данных МП РЗА для УСПД - "СПД РЗА"</t>
  </si>
  <si>
    <t>ПО сбора и передачи данных НТИ для УСПД -"СПД НТИ"</t>
  </si>
  <si>
    <t>ПО сбора и передачи данных КУЭ для УСПД -"СПД КУЭ"</t>
  </si>
  <si>
    <t>Монтаж и наладка ИВК КП на производстве поставщика</t>
  </si>
  <si>
    <t>работы</t>
  </si>
  <si>
    <t>Комплекс бесперебойного питания ССПИ ПС</t>
  </si>
  <si>
    <t>Cтойка 25U с монтажными элементами</t>
  </si>
  <si>
    <t>ЭПУ серии Cordex 24 - 1600 19" ISS (3xCXRC 24-400W)</t>
  </si>
  <si>
    <t>Аккумуляторные батареи TPL121000 фирмы «CSB Battery»</t>
  </si>
  <si>
    <t>Конвертор DC-DC типа Mean Well SD-200B-24</t>
  </si>
  <si>
    <t>Конвертор DC-DC типа Mean Well SD-200B-48</t>
  </si>
  <si>
    <t>Устройство АВР на 2 ввода 380/220В, 20А</t>
  </si>
  <si>
    <t>Комплекс телемеханический контролируемого пункта (КТКП) "МЕЗОН"</t>
  </si>
  <si>
    <t>КТКП "МЕЗОН"-09-ЦП1.ТСХХ.ТИХХ.ТУ00</t>
  </si>
  <si>
    <t>Модуль КТКП "МЕЗОН".ЦП (ОРУ-110,35кВ)</t>
  </si>
  <si>
    <t>Модуль КТКП "МЕЗОН".ТС (ОРУ-110,35кВ)</t>
  </si>
  <si>
    <t xml:space="preserve">Модуль КТКП "МЕЗОН".ТИ (от технологич.оборудования) </t>
  </si>
  <si>
    <t xml:space="preserve">Шкаф телекоммуникационный «KL1537 Rittal» с ИП модулей и гермовводами </t>
  </si>
  <si>
    <t>Модуль КТКП "МЕЗОН".ЦП (КРУ-10(6)кВ)</t>
  </si>
  <si>
    <t>Модуль КТКП "МЕЗОН".ТС (КРУ-10(6)кВ)</t>
  </si>
  <si>
    <t>Шкаф телекоммуникационный «KL1537 Rittal» с ИП модулей и гермовводами</t>
  </si>
  <si>
    <t>Монтаж и наладка КТКП "МЕЗОН" на производстве поставщ.</t>
  </si>
  <si>
    <t>КТКП "МЕЗОН"-09-ЦП0.ТС00.ТИ00.ТУХХ</t>
  </si>
  <si>
    <t>Модуль КТКП "МЕЗОН".ТУ с блокировкой АПВ (ОРУ-110,35кВ)</t>
  </si>
  <si>
    <t>Модуль КТКП "МЕЗОН".ТУ с блокировкой АПВ (КРУ-10(6)кВ)</t>
  </si>
  <si>
    <t>КТКП "МЕЗОН"</t>
  </si>
  <si>
    <t>МИП «ПРОТОН-К»</t>
  </si>
  <si>
    <r>
      <t xml:space="preserve">МИП «ПРОТОН-К» </t>
    </r>
    <r>
      <rPr>
        <sz val="9"/>
        <rFont val="Arial"/>
        <family val="2"/>
        <charset val="204"/>
      </rPr>
      <t>(100В, 5А, 0,5S; RS-485/CAN) (ОПУ)</t>
    </r>
  </si>
  <si>
    <r>
      <t xml:space="preserve">МИП «ПРОТОН-К» </t>
    </r>
    <r>
      <rPr>
        <sz val="9"/>
        <rFont val="Arial"/>
        <family val="2"/>
        <charset val="204"/>
      </rPr>
      <t>(100В, 5А, 0,5S; RS-485/CAN) (КРУ-10кВ)</t>
    </r>
  </si>
  <si>
    <t>Дополнительные изделия</t>
  </si>
  <si>
    <t>Шкаф управления обогревом ЯУ-1</t>
  </si>
  <si>
    <t>Шкаф управления освещением КМИ-10960</t>
  </si>
  <si>
    <t>Контейнер телемеханики и связи ЯТС-80</t>
  </si>
  <si>
    <t>Система видеонаблюдения</t>
  </si>
  <si>
    <r>
      <t>Черно-белая видеокамера Dinion 1/3</t>
    </r>
    <r>
      <rPr>
        <sz val="9"/>
        <rFont val="Calibri"/>
        <family val="2"/>
        <charset val="204"/>
      </rPr>
      <t>"</t>
    </r>
    <r>
      <rPr>
        <sz val="9"/>
        <rFont val="Arial"/>
        <family val="2"/>
        <charset val="204"/>
      </rPr>
      <t xml:space="preserve"> </t>
    </r>
  </si>
  <si>
    <t xml:space="preserve">Варифокальный объектив 1/3", 5-50мм </t>
  </si>
  <si>
    <t>Кожух для установки вне помещения</t>
  </si>
  <si>
    <t>Универсальный кронштейн, 22"</t>
  </si>
  <si>
    <t>Крепление на столб (монтажная скоба)</t>
  </si>
  <si>
    <t>Двухканальный приемо/передатчик MPEG-4 VIP X2</t>
  </si>
  <si>
    <t>Стоимость программно-технических средств  (ПТС)                    ССПИ ПС "КВАРК", без НДС</t>
  </si>
  <si>
    <t>Стоимость ПТС ССПИ ПС "КВАРК", с НДС</t>
  </si>
  <si>
    <t>Кабели, провода и устан. изделия для ССПИ ПС "КВАРК"</t>
  </si>
  <si>
    <t>Кабели и провода для ИВК КП "БАЗИС"</t>
  </si>
  <si>
    <t>Провод ПВС 3х1,5</t>
  </si>
  <si>
    <t>км.</t>
  </si>
  <si>
    <t>Кабель ВВГнг 3х2,5</t>
  </si>
  <si>
    <t>Кабели, провода и устан. изделия для КТКП "МЕЗОН"-09-ТС</t>
  </si>
  <si>
    <t>Шкаф клеммный КТКП "МЕЗОН".ПК.64х2</t>
  </si>
  <si>
    <t>Сборка клеммная проходная, 10 каналов</t>
  </si>
  <si>
    <r>
      <t>Кабель UTP4 (КПВ 4х2х0,52)П</t>
    </r>
    <r>
      <rPr>
        <sz val="8"/>
        <rFont val="Arial"/>
        <family val="2"/>
        <charset val="204"/>
      </rPr>
      <t>Э</t>
    </r>
    <r>
      <rPr>
        <sz val="9"/>
        <rFont val="Arial"/>
        <family val="2"/>
        <charset val="204"/>
      </rPr>
      <t xml:space="preserve"> для сигналов ТС и ТИ</t>
    </r>
  </si>
  <si>
    <t>Кабели, провода, уст. изделия для КТКП "МЕЗОН"-09-ТУ</t>
  </si>
  <si>
    <r>
      <t>Кабель КВВГ</t>
    </r>
    <r>
      <rPr>
        <sz val="8"/>
        <rFont val="Arial"/>
        <family val="2"/>
        <charset val="204"/>
      </rPr>
      <t>ЭНГ</t>
    </r>
    <r>
      <rPr>
        <sz val="9"/>
        <rFont val="Arial"/>
        <family val="2"/>
        <charset val="204"/>
      </rPr>
      <t xml:space="preserve"> 4х1,5 для подключения сигналов ТУ</t>
    </r>
  </si>
  <si>
    <t>Кабели, провода и уст. изделия для МИП "ПРОТОН-К"</t>
  </si>
  <si>
    <t>Колодка испытательная переходная (КИ)</t>
  </si>
  <si>
    <t>Кабель КМС-2в 2х2х0,52 для подключения МИП к RS-485</t>
  </si>
  <si>
    <t>Кабель ПВ1-2,5 для подключения МИП к КИ</t>
  </si>
  <si>
    <t>Провод ПВС 3х1,5 для ИП МИП</t>
  </si>
  <si>
    <t>Кабели, провода и устан. изделия для ССПИ ПС "КВАРК" (без кабелей вторичных измерительных цепей - ВИЦ)</t>
  </si>
  <si>
    <r>
      <t xml:space="preserve">Кабели и установочные изделия для ВИЦ                                  </t>
    </r>
    <r>
      <rPr>
        <sz val="9"/>
        <rFont val="Arial"/>
        <family val="2"/>
        <charset val="204"/>
      </rPr>
      <t>(от ТТ и ТН до панелей и кроссовых секций ОПУ)</t>
    </r>
  </si>
  <si>
    <t>от ТН 110кВ</t>
  </si>
  <si>
    <t>от ТТ 110кВ</t>
  </si>
  <si>
    <t>от ТН 35кВ</t>
  </si>
  <si>
    <t>от ТТ 35кВ</t>
  </si>
  <si>
    <t>Кабели и установочные изделия для вторичных ИЦ 110кВ</t>
  </si>
  <si>
    <t>Кабель КВБбШвнг 4х2,5 для цепей напряжения</t>
  </si>
  <si>
    <t>Кабель КВБбШвнг 7х2,5 для цепей тока</t>
  </si>
  <si>
    <t>Установочные и монтажные изделия</t>
  </si>
  <si>
    <t>Кабели и установочные изделия для вторичных ИЦ 35кВ</t>
  </si>
  <si>
    <r>
      <t>Кабель КВВГ</t>
    </r>
    <r>
      <rPr>
        <sz val="8"/>
        <rFont val="Arial"/>
        <family val="2"/>
        <charset val="204"/>
      </rPr>
      <t>ЭНГ</t>
    </r>
    <r>
      <rPr>
        <sz val="9"/>
        <rFont val="Arial"/>
        <family val="2"/>
        <charset val="204"/>
      </rPr>
      <t xml:space="preserve"> 4х2,5 для цепей напряжения</t>
    </r>
  </si>
  <si>
    <r>
      <t>Кабель КВВГ</t>
    </r>
    <r>
      <rPr>
        <sz val="8"/>
        <rFont val="Arial"/>
        <family val="2"/>
        <charset val="204"/>
      </rPr>
      <t>ЭНГ</t>
    </r>
    <r>
      <rPr>
        <sz val="9"/>
        <rFont val="Arial"/>
        <family val="2"/>
        <charset val="204"/>
      </rPr>
      <t xml:space="preserve"> 7х2,5 для цепей тока</t>
    </r>
  </si>
  <si>
    <t xml:space="preserve">Кабели и установочнык изделия для ВИЦ  </t>
  </si>
  <si>
    <t>Кабели, провода и установочные изделия для ССПИ ПС "КВАРК", без НДС</t>
  </si>
  <si>
    <t>Кабели, провода и установочные изделия для ССПИ ПС "КВАРК", с НДС</t>
  </si>
  <si>
    <t>Стоимость ПТК ССПИ ПС "КВАРК" (без ВИЦ), без НДС</t>
  </si>
  <si>
    <t>Стоимость ПТК ССПИ ПС "КВАРК" (без ВИЦ), с НДС</t>
  </si>
  <si>
    <r>
      <t xml:space="preserve">СМР и ПНР ССПИ ПС </t>
    </r>
    <r>
      <rPr>
        <sz val="9"/>
        <rFont val="Arial"/>
        <family val="2"/>
        <charset val="204"/>
      </rPr>
      <t>(без монтажа кабелей ВИЦ)</t>
    </r>
    <r>
      <rPr>
        <b/>
        <sz val="9"/>
        <rFont val="Arial"/>
        <family val="2"/>
        <charset val="204"/>
      </rPr>
      <t>, без НДС</t>
    </r>
  </si>
  <si>
    <r>
      <t>СМР и ПНР ССПИ ПС</t>
    </r>
    <r>
      <rPr>
        <sz val="9"/>
        <rFont val="Arial"/>
        <family val="2"/>
        <charset val="204"/>
      </rPr>
      <t xml:space="preserve"> (без монтажа кабелей ВИЦ)</t>
    </r>
    <r>
      <rPr>
        <b/>
        <sz val="9"/>
        <rFont val="Arial"/>
        <family val="2"/>
        <charset val="204"/>
      </rPr>
      <t>, с НДС</t>
    </r>
  </si>
  <si>
    <t>СМР по кабельной продукции ВИЦ ССПИ ПС, без НДС</t>
  </si>
  <si>
    <t>СМР по кабельной продукции ВИЦ ССПИ ПС, с НДС</t>
  </si>
  <si>
    <t>Итого: ПТК ССПИ ПС+СМР и ПНР (без ВИЦ), без НДС</t>
  </si>
  <si>
    <t>Стоимость ПИР+ПТК ССПИ ПС (без ВИЦ), с НДС</t>
  </si>
  <si>
    <r>
      <t xml:space="preserve">Итого: ПИР+СМР и ПНР+ПТК ССПИ ПС (без ВИЦ), без НДС                         </t>
    </r>
    <r>
      <rPr>
        <sz val="9"/>
        <rFont val="Arial"/>
        <family val="2"/>
        <charset val="204"/>
      </rPr>
      <t>(итоговая стоимость с учетом ПИР без учета кабелей для вторичных измерительных цепей-ВИЦ)</t>
    </r>
  </si>
  <si>
    <t>Стоимость ПИР+СМР и ПНР+ПТК ССПИ ПС (без ВИЦ), с НДС</t>
  </si>
  <si>
    <t>Итого: Кабели ВИЦ + СМР ВИЦ ССПИ ПС, без НДС</t>
  </si>
  <si>
    <t>Стоимость Кабелей ВИЦ + СМР ВИЦ ССПИ ПС, с НДС</t>
  </si>
  <si>
    <t>заполняются вручную</t>
  </si>
  <si>
    <t>считаются автоматически (промежуточные значения),
 для информации</t>
  </si>
  <si>
    <t>итоговая стоимость ПТК без НДС</t>
  </si>
  <si>
    <t>стоимость СМР и ПНР</t>
  </si>
  <si>
    <t>итоговая стоимость с учетом ПИР  без учета кабелей для вторичных ИЦ</t>
  </si>
  <si>
    <t>стоимость кабелей для вторичных ИЦ с учетом монтажа</t>
  </si>
  <si>
    <t>всего стоимость по ПС, руб.  без НДС</t>
  </si>
  <si>
    <t>шкаф управления обогревом ЯУ-1</t>
  </si>
  <si>
    <t>шкаф управления освещением КМИ-10960</t>
  </si>
  <si>
    <t>контейнер телемеханики и связи ЯТС-80</t>
  </si>
  <si>
    <t>Шкаф клеммный КТКП "МЕЗОН".ПК64х2</t>
  </si>
  <si>
    <t>Сборка клеммная проходная, 10х2 каналов</t>
  </si>
  <si>
    <r>
      <t xml:space="preserve">Кабели и установочные изделия для вторичных ИЦ               </t>
    </r>
    <r>
      <rPr>
        <sz val="9"/>
        <rFont val="Arial"/>
        <family val="2"/>
        <charset val="204"/>
      </rPr>
      <t>(от ТТ и ТН до панелей и кроссовых секций ОПУ)</t>
    </r>
  </si>
  <si>
    <t xml:space="preserve">Кабели и установочнык изделия для вторичных ИЦ  </t>
  </si>
  <si>
    <t>Итого: Кабели ВИЦ+ СМР по ВИЦ ССПИ ПС, без НДС</t>
  </si>
  <si>
    <t>Стоимость Кабелей ВИЦ + СМР по ВИЦ ССПИ ПС, с НДС</t>
  </si>
  <si>
    <t xml:space="preserve">1-й этап </t>
  </si>
  <si>
    <t xml:space="preserve">2-й этап </t>
  </si>
  <si>
    <t xml:space="preserve">3-й этап </t>
  </si>
  <si>
    <t xml:space="preserve">4-й этап </t>
  </si>
  <si>
    <t>Количество присоединений на ПС для измерения режимных параметров сети (МИП) всего, в том числе:</t>
  </si>
  <si>
    <t xml:space="preserve">количество сигналов ТИ режимов технологического оборудования (давление, температура и т.п.) </t>
  </si>
  <si>
    <t>ТС выключателей 110кВ</t>
  </si>
  <si>
    <t>ТС разъединителей 110кВ</t>
  </si>
  <si>
    <t>ТС замыкателей на "землю" 110кВ</t>
  </si>
  <si>
    <t>АПТС 110кВ</t>
  </si>
  <si>
    <t>ТС выключателей 35кВ</t>
  </si>
  <si>
    <t>ТС разъединителей 35кВ</t>
  </si>
  <si>
    <t>ТС замыкателей на "землю" 35кВ</t>
  </si>
  <si>
    <t>АПТС 35кВ</t>
  </si>
  <si>
    <t>ТС выключателей 10(6,3)кВ</t>
  </si>
  <si>
    <t>ТС разъединителей 10(6,3)кВ</t>
  </si>
  <si>
    <t>ТС замыкателей на "землю" 10(6,3)кВ</t>
  </si>
  <si>
    <t>АПТС 10(6,3)кВ</t>
  </si>
  <si>
    <t>количество сигналов ТС по уровню напряжения 110кВ, всего, в т.ч.:</t>
  </si>
  <si>
    <t>количество сигналов ТС по уровню напряжения 35кВ, всего, в т.ч.:</t>
  </si>
  <si>
    <t>количество сигналов ТС по уровню напряж. 10(6,3)кВ, всего, в т.ч.:</t>
  </si>
  <si>
    <t>Исходные данные для ССПИ ПС "КВАРК"</t>
  </si>
  <si>
    <t>без ПИР</t>
  </si>
  <si>
    <t>Суммарная   по 4-м этапам</t>
  </si>
  <si>
    <t>приемник GPS Acutime Gold с КИ RS-232/RS-422 с ГИ (если требуется - установить "1", не требуется - установить "0")</t>
  </si>
  <si>
    <r>
      <t xml:space="preserve">Исходные данные для ССПИ ПС "КВАРК" </t>
    </r>
    <r>
      <rPr>
        <sz val="10"/>
        <rFont val="Arial"/>
        <family val="2"/>
        <charset val="204"/>
      </rPr>
      <t xml:space="preserve">         (данные занести в таблицу вручную)</t>
    </r>
  </si>
  <si>
    <t>Модем GSM/GPRS с внешней антенной; Siemens МC35I</t>
  </si>
  <si>
    <t>Монтаж и наладка ИВКЭ на производстве поставщика</t>
  </si>
  <si>
    <t>Пластиковый шкаф 19" 15U с монтажными элементами, гермовводами, оборудованием климат-контроля, для УЭ С1</t>
  </si>
  <si>
    <t>Металлический шкаф 19" 15U с монтажными элементами, гермовводами для условий эксплуатации (УЭ) B2</t>
  </si>
  <si>
    <t>УСПД АСДУ типа JetBox 8220d, AMD GEODE 500MHz, 10~36VDC, 256MB SDRAM</t>
  </si>
  <si>
    <t>УСПД МП РЗА типа JetBox 8220d, AMD GEODE 500MHz, 10~36VDC, 256MB SDRAM</t>
  </si>
  <si>
    <t>Сборка клеммная проходная электропитания, 2*8</t>
  </si>
  <si>
    <t>УСПД АИИС КУЭ типа JetBox  8220d, AMD GEODE 500MHz, 10~36VDC, 256MB SDRAM</t>
  </si>
  <si>
    <t>Модем GSM/GPRS</t>
  </si>
  <si>
    <t xml:space="preserve">Измеритель температуры «ТРМ-200» с ЦИ/RS-485  </t>
  </si>
  <si>
    <t>Сборка клеммная проходная электропитания, 2*8 каналов</t>
  </si>
  <si>
    <r>
      <rPr>
        <b/>
        <sz val="9"/>
        <rFont val="Arial"/>
        <family val="2"/>
        <charset val="204"/>
      </rPr>
      <t>ИВКЭ "БАЗИС".B2/С1</t>
    </r>
    <r>
      <rPr>
        <sz val="9"/>
        <rFont val="Arial"/>
        <family val="2"/>
        <charset val="204"/>
      </rPr>
      <t>, в том числе:</t>
    </r>
  </si>
  <si>
    <r>
      <rPr>
        <b/>
        <sz val="9"/>
        <rFont val="Arial"/>
        <family val="2"/>
        <charset val="204"/>
      </rPr>
      <t>ИВК КП "БАЗИС".B2/С1</t>
    </r>
    <r>
      <rPr>
        <sz val="9"/>
        <rFont val="Arial"/>
        <family val="2"/>
        <charset val="204"/>
      </rPr>
      <t>, в том числе:</t>
    </r>
  </si>
  <si>
    <r>
      <rPr>
        <b/>
        <sz val="9"/>
        <rFont val="Arial"/>
        <family val="2"/>
        <charset val="204"/>
      </rPr>
      <t>КТКП "МЕЗОН"-09-ЦП1.ТСХХ.ТИХХ.ТУ00</t>
    </r>
    <r>
      <rPr>
        <sz val="9"/>
        <rFont val="Arial"/>
        <family val="2"/>
        <charset val="204"/>
      </rPr>
      <t>, в том числе:</t>
    </r>
  </si>
  <si>
    <r>
      <rPr>
        <b/>
        <sz val="9"/>
        <rFont val="Arial"/>
        <family val="2"/>
        <charset val="204"/>
      </rPr>
      <t>КТКП "МЕЗОН"-09-ЦП0.ТС00.ТИ00.ТУХХ</t>
    </r>
    <r>
      <rPr>
        <sz val="9"/>
        <rFont val="Arial"/>
        <family val="2"/>
        <charset val="204"/>
      </rPr>
      <t>, в том числе:</t>
    </r>
  </si>
  <si>
    <t>Монтаж и наладка КБПП на производстве поставщика</t>
  </si>
  <si>
    <r>
      <rPr>
        <b/>
        <sz val="9"/>
        <rFont val="Arial"/>
        <family val="2"/>
        <charset val="204"/>
      </rPr>
      <t>КТКП "МЕЗОН"-09-ЦП1.ТСХХ.ТИХХ.ТУ00</t>
    </r>
    <r>
      <rPr>
        <sz val="9"/>
        <rFont val="Arial"/>
        <family val="2"/>
        <charset val="204"/>
      </rPr>
      <t xml:space="preserve"> , в том числе:</t>
    </r>
  </si>
  <si>
    <t>Суммарное</t>
  </si>
  <si>
    <t>1-й этап</t>
  </si>
  <si>
    <t>2-й этап</t>
  </si>
  <si>
    <t>3-й этап</t>
  </si>
  <si>
    <t>4-й этап</t>
  </si>
  <si>
    <r>
      <rPr>
        <b/>
        <sz val="9"/>
        <rFont val="Arial"/>
        <family val="2"/>
        <charset val="204"/>
      </rPr>
      <t>Стоимость</t>
    </r>
    <r>
      <rPr>
        <sz val="9"/>
        <rFont val="Arial"/>
        <family val="2"/>
        <charset val="204"/>
      </rPr>
      <t>, без НДС, рублей</t>
    </r>
  </si>
  <si>
    <r>
      <rPr>
        <b/>
        <sz val="9"/>
        <rFont val="Arial"/>
        <family val="2"/>
        <charset val="204"/>
      </rPr>
      <t xml:space="preserve">ИВК КП "БАЗИС".B2/С1 </t>
    </r>
    <r>
      <rPr>
        <sz val="9"/>
        <rFont val="Arial"/>
        <family val="2"/>
        <charset val="204"/>
      </rPr>
      <t>для АСДТУ, в том числе:</t>
    </r>
  </si>
  <si>
    <r>
      <rPr>
        <b/>
        <sz val="9"/>
        <rFont val="Arial"/>
        <family val="2"/>
        <charset val="204"/>
      </rPr>
      <t xml:space="preserve">ИВКЭ "БАЗИС".B2/С1 </t>
    </r>
    <r>
      <rPr>
        <sz val="9"/>
        <rFont val="Arial"/>
        <family val="2"/>
        <charset val="204"/>
      </rPr>
      <t>для АИИС КУЭ, в том числе:</t>
    </r>
  </si>
  <si>
    <t>Суммарная</t>
  </si>
  <si>
    <t>ИВКЭ "БАЗИС".B2/С1</t>
  </si>
  <si>
    <r>
      <t xml:space="preserve">Стоимость, </t>
    </r>
    <r>
      <rPr>
        <sz val="9"/>
        <rFont val="Arial"/>
        <family val="2"/>
        <charset val="204"/>
      </rPr>
      <t>без НДС, рублей</t>
    </r>
  </si>
  <si>
    <t>Кабель КИПвЭП 2х2х0,78 для магистралей CAN</t>
  </si>
  <si>
    <t>Кабель КМС-2в 2х2х0,52 для подключения МТС к CAN</t>
  </si>
  <si>
    <t>Разветвитель интерфейсов (РИ) CAN</t>
  </si>
  <si>
    <t>Кабель КМС-2в 2х2х0,52 для подключения МТУ к CAN</t>
  </si>
  <si>
    <t>Кабель UTP5э для подключения КТКП к ИВК КП</t>
  </si>
  <si>
    <t>Разветвитель интерфейсов (РИ) RS-485</t>
  </si>
  <si>
    <t>Кабель КИПвЭП 2х2х0,78 для магистралей RS-485</t>
  </si>
  <si>
    <t>Этапы реализации ССПИ ПС (установить "1" в каждом этапе, если он есть; установить "0" - если этапа нет)</t>
  </si>
  <si>
    <t>Стоимость ПИР+ПТК ССПИ ПС (c ВИЦ), с НДС</t>
  </si>
  <si>
    <t>Транспортные расходы</t>
  </si>
  <si>
    <t>Заготовительно-складские расходы</t>
  </si>
  <si>
    <t>1 этап</t>
  </si>
  <si>
    <t>2 этапа</t>
  </si>
  <si>
    <t>3 этапа</t>
  </si>
  <si>
    <t>4 этапа</t>
  </si>
  <si>
    <t xml:space="preserve">Коэффициент удорожания СМР и ПНР (без ВИЦ) </t>
  </si>
  <si>
    <r>
      <t xml:space="preserve">Итого: ПИР+СМР и ПНР+ПТК ССПИ ПС (с ВИЦ), без НДС                         </t>
    </r>
    <r>
      <rPr>
        <sz val="9"/>
        <rFont val="Arial"/>
        <family val="2"/>
        <charset val="204"/>
      </rPr>
      <t>(итоговая стоимость с учетом ПИР, с учетом кабелей для вторичных измерительных цепей-ВИЦ)</t>
    </r>
  </si>
  <si>
    <t>Всего стоимость по ПС (итоговая стоимость с учетом 
ПИР + стоимость кабелей для ВИЦ с учетом монтажа + транспортные и складские расходы) руб. без НДС</t>
  </si>
  <si>
    <t>Количество этапов реализации ССПИ ПС</t>
  </si>
  <si>
    <t xml:space="preserve">Коэффициент транспортных расходов (от стоимости оборудования и материалов) </t>
  </si>
  <si>
    <t xml:space="preserve">Коэффициент заготовит.-складских расходов (от стоимости оборудования и материалов) </t>
  </si>
  <si>
    <t>Таблица 1. Программно-технический комплекс ССПИ ПС "Шпикуловская" филиала ОАО "МРСК Центра" - "Тамбовэнерго"</t>
  </si>
  <si>
    <r>
      <t xml:space="preserve">Разработка и согласование ТЗ на ССПИ ПС АСДУ                        </t>
    </r>
    <r>
      <rPr>
        <sz val="8"/>
        <rFont val="Arial"/>
        <family val="2"/>
        <charset val="204"/>
      </rPr>
      <t xml:space="preserve">(к=22,87 инфляционный индекс на IV квартал 2011г.)                        </t>
    </r>
  </si>
  <si>
    <r>
      <t xml:space="preserve">Разработка и согласование РП ССПИ ПС АСДУ                          </t>
    </r>
    <r>
      <rPr>
        <sz val="8"/>
        <rFont val="Arial"/>
        <family val="2"/>
        <charset val="204"/>
      </rPr>
      <t xml:space="preserve">(к=22,87 инфляционный индекс на IV квартал 2011г.)        </t>
    </r>
  </si>
  <si>
    <t>Исходные данные для ССПИ ПС 110/10 кВ Иловайская</t>
  </si>
  <si>
    <t>Таблица 1. Программно-технический комплекс ССПИ ПС 110/10 кВ Иловайская филиала ОАО "МРСК Центра" - "Тамбовэнерго"</t>
  </si>
  <si>
    <t>Итого сумма ПИР без НДС в ценах 4 квартала 2010 года</t>
  </si>
</sst>
</file>

<file path=xl/styles.xml><?xml version="1.0" encoding="utf-8"?>
<styleSheet xmlns="http://schemas.openxmlformats.org/spreadsheetml/2006/main">
  <numFmts count="1">
    <numFmt numFmtId="164" formatCode="0.000"/>
  </numFmts>
  <fonts count="36"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9"/>
      <name val="Helv"/>
      <charset val="204"/>
    </font>
    <font>
      <b/>
      <sz val="8"/>
      <name val="Arial"/>
      <family val="2"/>
      <charset val="204"/>
    </font>
    <font>
      <sz val="8"/>
      <name val="Helv"/>
      <charset val="204"/>
    </font>
    <font>
      <sz val="8"/>
      <name val="Calibri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Symbol"/>
      <family val="1"/>
      <charset val="2"/>
    </font>
    <font>
      <sz val="10"/>
      <name val="Calibri"/>
      <family val="2"/>
      <charset val="204"/>
    </font>
    <font>
      <b/>
      <vertAlign val="subscript"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u/>
      <sz val="9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7">
    <xf numFmtId="0" fontId="0" fillId="0" borderId="0" xfId="0"/>
    <xf numFmtId="0" fontId="2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9" fillId="0" borderId="0" xfId="0" applyFont="1"/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5" xfId="0" applyBorder="1"/>
    <xf numFmtId="0" fontId="9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0" fillId="0" borderId="0" xfId="0" applyBorder="1"/>
    <xf numFmtId="0" fontId="1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right" vertical="center" wrapText="1"/>
    </xf>
    <xf numFmtId="0" fontId="12" fillId="0" borderId="5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10" fontId="3" fillId="0" borderId="4" xfId="0" applyNumberFormat="1" applyFont="1" applyBorder="1" applyAlignment="1">
      <alignment horizontal="right" vertical="center" wrapText="1"/>
    </xf>
    <xf numFmtId="2" fontId="2" fillId="0" borderId="1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right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textRotation="90" wrapText="1"/>
    </xf>
    <xf numFmtId="0" fontId="17" fillId="2" borderId="12" xfId="0" applyFont="1" applyFill="1" applyBorder="1" applyAlignment="1">
      <alignment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horizontal="center" vertical="top" wrapText="1"/>
    </xf>
    <xf numFmtId="0" fontId="17" fillId="2" borderId="15" xfId="0" applyFont="1" applyFill="1" applyBorder="1" applyAlignment="1">
      <alignment vertical="top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3" fillId="0" borderId="12" xfId="0" applyFont="1" applyBorder="1"/>
    <xf numFmtId="0" fontId="17" fillId="2" borderId="12" xfId="0" applyFont="1" applyFill="1" applyBorder="1" applyAlignment="1">
      <alignment horizontal="center" vertical="top" wrapText="1"/>
    </xf>
    <xf numFmtId="0" fontId="17" fillId="2" borderId="18" xfId="0" applyFont="1" applyFill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3" fillId="0" borderId="13" xfId="0" applyFont="1" applyBorder="1"/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vertical="top" wrapText="1"/>
    </xf>
    <xf numFmtId="0" fontId="3" fillId="0" borderId="20" xfId="0" applyFont="1" applyBorder="1"/>
    <xf numFmtId="0" fontId="3" fillId="0" borderId="22" xfId="0" applyFont="1" applyBorder="1" applyAlignment="1">
      <alignment vertical="top" wrapText="1"/>
    </xf>
    <xf numFmtId="0" fontId="17" fillId="0" borderId="23" xfId="0" applyFont="1" applyBorder="1" applyAlignment="1">
      <alignment vertical="top" wrapText="1"/>
    </xf>
    <xf numFmtId="0" fontId="3" fillId="0" borderId="22" xfId="0" applyFont="1" applyBorder="1"/>
    <xf numFmtId="0" fontId="3" fillId="0" borderId="20" xfId="0" applyFont="1" applyBorder="1" applyAlignment="1">
      <alignment vertical="top" wrapText="1"/>
    </xf>
    <xf numFmtId="0" fontId="17" fillId="0" borderId="24" xfId="0" applyFont="1" applyBorder="1" applyAlignment="1">
      <alignment vertical="top" wrapText="1"/>
    </xf>
    <xf numFmtId="0" fontId="17" fillId="0" borderId="22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3" fillId="0" borderId="19" xfId="0" applyFont="1" applyBorder="1"/>
    <xf numFmtId="0" fontId="17" fillId="0" borderId="25" xfId="0" applyFont="1" applyBorder="1" applyAlignment="1">
      <alignment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justify" vertical="top" wrapText="1"/>
    </xf>
    <xf numFmtId="0" fontId="3" fillId="0" borderId="25" xfId="0" applyFont="1" applyBorder="1"/>
    <xf numFmtId="0" fontId="17" fillId="0" borderId="24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justify" vertical="top" wrapText="1"/>
    </xf>
    <xf numFmtId="0" fontId="3" fillId="0" borderId="24" xfId="0" applyFont="1" applyBorder="1"/>
    <xf numFmtId="0" fontId="17" fillId="0" borderId="27" xfId="0" applyFont="1" applyBorder="1" applyAlignment="1">
      <alignment horizontal="justify" vertical="top" wrapText="1"/>
    </xf>
    <xf numFmtId="0" fontId="3" fillId="0" borderId="27" xfId="0" applyFont="1" applyBorder="1"/>
    <xf numFmtId="0" fontId="17" fillId="0" borderId="22" xfId="0" applyFont="1" applyBorder="1" applyAlignment="1">
      <alignment horizontal="center" vertical="top" wrapText="1"/>
    </xf>
    <xf numFmtId="0" fontId="17" fillId="0" borderId="28" xfId="0" applyFont="1" applyBorder="1" applyAlignment="1">
      <alignment vertical="top" wrapText="1"/>
    </xf>
    <xf numFmtId="0" fontId="3" fillId="0" borderId="26" xfId="0" applyFont="1" applyBorder="1"/>
    <xf numFmtId="0" fontId="17" fillId="0" borderId="29" xfId="0" applyFont="1" applyBorder="1" applyAlignment="1">
      <alignment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0" xfId="0" applyFont="1" applyBorder="1" applyAlignment="1">
      <alignment vertical="top" wrapText="1"/>
    </xf>
    <xf numFmtId="0" fontId="3" fillId="0" borderId="29" xfId="0" applyFont="1" applyBorder="1"/>
    <xf numFmtId="0" fontId="17" fillId="0" borderId="27" xfId="0" applyFont="1" applyBorder="1" applyAlignment="1">
      <alignment vertical="top" wrapText="1"/>
    </xf>
    <xf numFmtId="0" fontId="3" fillId="0" borderId="31" xfId="0" applyFont="1" applyBorder="1"/>
    <xf numFmtId="0" fontId="3" fillId="0" borderId="28" xfId="0" applyFont="1" applyBorder="1"/>
    <xf numFmtId="0" fontId="3" fillId="0" borderId="32" xfId="0" applyFont="1" applyBorder="1"/>
    <xf numFmtId="0" fontId="17" fillId="2" borderId="33" xfId="0" applyFont="1" applyFill="1" applyBorder="1" applyAlignment="1">
      <alignment vertical="top" wrapText="1"/>
    </xf>
    <xf numFmtId="0" fontId="17" fillId="0" borderId="20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34" xfId="0" applyFont="1" applyBorder="1" applyAlignment="1">
      <alignment vertical="top" wrapText="1"/>
    </xf>
    <xf numFmtId="0" fontId="0" fillId="0" borderId="35" xfId="0" applyBorder="1"/>
    <xf numFmtId="0" fontId="0" fillId="0" borderId="12" xfId="0" applyBorder="1"/>
    <xf numFmtId="0" fontId="0" fillId="2" borderId="12" xfId="0" applyFill="1" applyBorder="1"/>
    <xf numFmtId="0" fontId="0" fillId="0" borderId="34" xfId="0" applyBorder="1"/>
    <xf numFmtId="0" fontId="9" fillId="0" borderId="34" xfId="0" applyFont="1" applyBorder="1" applyAlignment="1">
      <alignment horizontal="right"/>
    </xf>
    <xf numFmtId="0" fontId="0" fillId="0" borderId="25" xfId="0" applyBorder="1"/>
    <xf numFmtId="0" fontId="9" fillId="2" borderId="20" xfId="0" applyFont="1" applyFill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wrapText="1"/>
    </xf>
    <xf numFmtId="0" fontId="9" fillId="0" borderId="31" xfId="0" applyFont="1" applyBorder="1" applyAlignment="1">
      <alignment horizontal="justify" vertical="top" wrapText="1"/>
    </xf>
    <xf numFmtId="0" fontId="3" fillId="0" borderId="2" xfId="0" applyFont="1" applyBorder="1"/>
    <xf numFmtId="0" fontId="9" fillId="0" borderId="27" xfId="0" applyFont="1" applyBorder="1" applyAlignment="1">
      <alignment horizontal="center" vertical="top" wrapText="1"/>
    </xf>
    <xf numFmtId="0" fontId="9" fillId="0" borderId="31" xfId="0" applyFont="1" applyFill="1" applyBorder="1" applyAlignment="1">
      <alignment horizontal="justify" vertical="top" wrapText="1"/>
    </xf>
    <xf numFmtId="0" fontId="0" fillId="0" borderId="2" xfId="0" applyFill="1" applyBorder="1"/>
    <xf numFmtId="0" fontId="0" fillId="0" borderId="27" xfId="0" applyFill="1" applyBorder="1"/>
    <xf numFmtId="0" fontId="9" fillId="0" borderId="27" xfId="0" applyFont="1" applyFill="1" applyBorder="1" applyAlignment="1">
      <alignment horizontal="center" vertical="top" wrapText="1"/>
    </xf>
    <xf numFmtId="0" fontId="0" fillId="0" borderId="2" xfId="0" applyBorder="1"/>
    <xf numFmtId="0" fontId="0" fillId="0" borderId="27" xfId="0" applyBorder="1"/>
    <xf numFmtId="0" fontId="9" fillId="0" borderId="39" xfId="0" applyFont="1" applyBorder="1" applyAlignment="1">
      <alignment horizontal="justify" vertical="top" wrapText="1"/>
    </xf>
    <xf numFmtId="0" fontId="0" fillId="0" borderId="28" xfId="0" applyBorder="1"/>
    <xf numFmtId="0" fontId="9" fillId="0" borderId="28" xfId="0" applyFont="1" applyBorder="1" applyAlignment="1">
      <alignment horizontal="center" vertical="top" wrapText="1"/>
    </xf>
    <xf numFmtId="0" fontId="0" fillId="2" borderId="26" xfId="0" applyFill="1" applyBorder="1"/>
    <xf numFmtId="0" fontId="9" fillId="0" borderId="26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0" fillId="0" borderId="18" xfId="0" applyBorder="1"/>
    <xf numFmtId="0" fontId="9" fillId="0" borderId="12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0" xfId="0" applyBorder="1"/>
    <xf numFmtId="0" fontId="9" fillId="0" borderId="0" xfId="0" applyFont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left" vertical="top" wrapText="1"/>
    </xf>
    <xf numFmtId="0" fontId="0" fillId="0" borderId="26" xfId="0" applyBorder="1"/>
    <xf numFmtId="0" fontId="17" fillId="0" borderId="31" xfId="0" applyFont="1" applyBorder="1" applyAlignment="1">
      <alignment horizontal="left" vertical="top" wrapText="1"/>
    </xf>
    <xf numFmtId="2" fontId="17" fillId="0" borderId="27" xfId="0" applyNumberFormat="1" applyFont="1" applyBorder="1"/>
    <xf numFmtId="2" fontId="0" fillId="0" borderId="27" xfId="0" applyNumberFormat="1" applyBorder="1"/>
    <xf numFmtId="0" fontId="17" fillId="2" borderId="31" xfId="0" applyFont="1" applyFill="1" applyBorder="1" applyAlignment="1">
      <alignment horizontal="left" vertical="top" wrapText="1"/>
    </xf>
    <xf numFmtId="2" fontId="0" fillId="2" borderId="27" xfId="0" applyNumberFormat="1" applyFill="1" applyBorder="1"/>
    <xf numFmtId="0" fontId="17" fillId="0" borderId="39" xfId="0" applyFont="1" applyBorder="1" applyAlignment="1">
      <alignment horizontal="left" vertical="top" wrapText="1"/>
    </xf>
    <xf numFmtId="2" fontId="0" fillId="0" borderId="28" xfId="0" applyNumberFormat="1" applyBorder="1"/>
    <xf numFmtId="0" fontId="17" fillId="2" borderId="36" xfId="0" applyFont="1" applyFill="1" applyBorder="1" applyAlignment="1">
      <alignment horizontal="left" vertical="top" wrapText="1"/>
    </xf>
    <xf numFmtId="2" fontId="0" fillId="2" borderId="26" xfId="0" applyNumberFormat="1" applyFill="1" applyBorder="1"/>
    <xf numFmtId="0" fontId="17" fillId="0" borderId="31" xfId="0" applyFont="1" applyFill="1" applyBorder="1" applyAlignment="1">
      <alignment horizontal="left" vertical="top" wrapText="1"/>
    </xf>
    <xf numFmtId="2" fontId="0" fillId="0" borderId="27" xfId="0" applyNumberFormat="1" applyFill="1" applyBorder="1"/>
    <xf numFmtId="2" fontId="0" fillId="0" borderId="26" xfId="0" applyNumberFormat="1" applyBorder="1"/>
    <xf numFmtId="0" fontId="17" fillId="0" borderId="42" xfId="0" applyFont="1" applyBorder="1" applyAlignment="1">
      <alignment horizontal="left" vertical="top" wrapText="1"/>
    </xf>
    <xf numFmtId="2" fontId="0" fillId="0" borderId="30" xfId="0" applyNumberFormat="1" applyBorder="1"/>
    <xf numFmtId="0" fontId="17" fillId="0" borderId="43" xfId="0" applyFont="1" applyBorder="1" applyAlignment="1">
      <alignment horizontal="left" vertical="top" wrapText="1"/>
    </xf>
    <xf numFmtId="0" fontId="0" fillId="0" borderId="44" xfId="0" applyBorder="1"/>
    <xf numFmtId="0" fontId="17" fillId="0" borderId="42" xfId="0" applyFont="1" applyFill="1" applyBorder="1" applyAlignment="1">
      <alignment horizontal="left" vertical="top" wrapText="1"/>
    </xf>
    <xf numFmtId="0" fontId="0" fillId="0" borderId="30" xfId="0" applyBorder="1"/>
    <xf numFmtId="0" fontId="9" fillId="0" borderId="0" xfId="0" applyFont="1" applyAlignment="1">
      <alignment horizontal="center"/>
    </xf>
    <xf numFmtId="2" fontId="9" fillId="0" borderId="25" xfId="0" applyNumberFormat="1" applyFont="1" applyBorder="1"/>
    <xf numFmtId="1" fontId="9" fillId="0" borderId="25" xfId="0" applyNumberFormat="1" applyFont="1" applyBorder="1"/>
    <xf numFmtId="2" fontId="9" fillId="0" borderId="24" xfId="0" applyNumberFormat="1" applyFont="1" applyBorder="1"/>
    <xf numFmtId="1" fontId="9" fillId="0" borderId="24" xfId="0" applyNumberFormat="1" applyFont="1" applyBorder="1"/>
    <xf numFmtId="2" fontId="9" fillId="0" borderId="23" xfId="0" applyNumberFormat="1" applyFont="1" applyBorder="1"/>
    <xf numFmtId="1" fontId="9" fillId="0" borderId="23" xfId="0" applyNumberFormat="1" applyFont="1" applyBorder="1"/>
    <xf numFmtId="2" fontId="9" fillId="0" borderId="29" xfId="0" applyNumberFormat="1" applyFont="1" applyBorder="1"/>
    <xf numFmtId="1" fontId="9" fillId="0" borderId="29" xfId="0" applyNumberFormat="1" applyFont="1" applyBorder="1"/>
    <xf numFmtId="2" fontId="0" fillId="0" borderId="22" xfId="0" applyNumberFormat="1" applyBorder="1"/>
    <xf numFmtId="1" fontId="0" fillId="0" borderId="22" xfId="0" applyNumberFormat="1" applyBorder="1"/>
    <xf numFmtId="2" fontId="0" fillId="0" borderId="40" xfId="0" applyNumberFormat="1" applyBorder="1"/>
    <xf numFmtId="1" fontId="0" fillId="0" borderId="40" xfId="0" applyNumberFormat="1" applyBorder="1"/>
    <xf numFmtId="2" fontId="0" fillId="0" borderId="0" xfId="0" applyNumberFormat="1"/>
    <xf numFmtId="0" fontId="0" fillId="0" borderId="38" xfId="0" applyBorder="1"/>
    <xf numFmtId="0" fontId="25" fillId="0" borderId="5" xfId="0" applyFont="1" applyBorder="1"/>
    <xf numFmtId="0" fontId="26" fillId="0" borderId="5" xfId="0" applyFont="1" applyBorder="1"/>
    <xf numFmtId="0" fontId="26" fillId="0" borderId="5" xfId="0" applyFont="1" applyBorder="1" applyAlignment="1">
      <alignment horizontal="center" vertical="top" wrapText="1"/>
    </xf>
    <xf numFmtId="0" fontId="27" fillId="0" borderId="5" xfId="0" applyFont="1" applyBorder="1" applyAlignment="1">
      <alignment wrapText="1"/>
    </xf>
    <xf numFmtId="0" fontId="26" fillId="0" borderId="5" xfId="0" applyFont="1" applyFill="1" applyBorder="1" applyAlignment="1">
      <alignment horizontal="center" vertical="top" wrapText="1"/>
    </xf>
    <xf numFmtId="0" fontId="28" fillId="0" borderId="5" xfId="0" applyFont="1" applyBorder="1"/>
    <xf numFmtId="0" fontId="26" fillId="0" borderId="12" xfId="0" applyFont="1" applyBorder="1" applyAlignment="1">
      <alignment horizontal="center" vertical="top" wrapText="1"/>
    </xf>
    <xf numFmtId="0" fontId="26" fillId="0" borderId="28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/>
    </xf>
    <xf numFmtId="0" fontId="26" fillId="0" borderId="27" xfId="0" applyFont="1" applyBorder="1" applyAlignment="1">
      <alignment horizontal="center" vertical="top" wrapText="1"/>
    </xf>
    <xf numFmtId="0" fontId="26" fillId="2" borderId="24" xfId="0" applyFont="1" applyFill="1" applyBorder="1" applyAlignment="1">
      <alignment horizontal="center" vertical="top" wrapText="1"/>
    </xf>
    <xf numFmtId="0" fontId="26" fillId="2" borderId="27" xfId="0" applyFont="1" applyFill="1" applyBorder="1" applyAlignment="1">
      <alignment horizontal="center" vertical="top" wrapText="1"/>
    </xf>
    <xf numFmtId="0" fontId="26" fillId="0" borderId="22" xfId="0" applyFont="1" applyBorder="1" applyAlignment="1">
      <alignment horizontal="center" vertical="top" wrapText="1"/>
    </xf>
    <xf numFmtId="0" fontId="26" fillId="0" borderId="24" xfId="0" applyFont="1" applyFill="1" applyBorder="1" applyAlignment="1">
      <alignment horizontal="center" vertical="top" wrapText="1"/>
    </xf>
    <xf numFmtId="0" fontId="26" fillId="0" borderId="27" xfId="0" applyFont="1" applyFill="1" applyBorder="1" applyAlignment="1">
      <alignment horizontal="center" vertical="top" wrapText="1"/>
    </xf>
    <xf numFmtId="0" fontId="26" fillId="0" borderId="25" xfId="0" applyFont="1" applyFill="1" applyBorder="1" applyAlignment="1">
      <alignment horizontal="center" vertical="top" wrapText="1"/>
    </xf>
    <xf numFmtId="0" fontId="26" fillId="0" borderId="26" xfId="0" applyFont="1" applyFill="1" applyBorder="1" applyAlignment="1">
      <alignment horizontal="center" vertical="top" wrapText="1"/>
    </xf>
    <xf numFmtId="0" fontId="26" fillId="0" borderId="32" xfId="0" applyFont="1" applyBorder="1" applyAlignment="1">
      <alignment horizontal="center" vertical="top" wrapText="1"/>
    </xf>
    <xf numFmtId="0" fontId="26" fillId="0" borderId="29" xfId="0" applyFont="1" applyBorder="1" applyAlignment="1">
      <alignment horizontal="center" vertical="top" wrapText="1"/>
    </xf>
    <xf numFmtId="0" fontId="26" fillId="0" borderId="30" xfId="0" applyFont="1" applyBorder="1" applyAlignment="1">
      <alignment horizontal="center" vertical="top" wrapText="1"/>
    </xf>
    <xf numFmtId="0" fontId="26" fillId="0" borderId="44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 wrapText="1"/>
    </xf>
    <xf numFmtId="0" fontId="26" fillId="0" borderId="35" xfId="0" applyFont="1" applyBorder="1" applyAlignment="1">
      <alignment horizontal="center" vertical="top" wrapText="1"/>
    </xf>
    <xf numFmtId="2" fontId="26" fillId="0" borderId="45" xfId="0" applyNumberFormat="1" applyFont="1" applyBorder="1"/>
    <xf numFmtId="2" fontId="26" fillId="0" borderId="46" xfId="0" applyNumberFormat="1" applyFont="1" applyBorder="1"/>
    <xf numFmtId="2" fontId="26" fillId="0" borderId="26" xfId="0" applyNumberFormat="1" applyFont="1" applyBorder="1"/>
    <xf numFmtId="2" fontId="26" fillId="0" borderId="47" xfId="0" applyNumberFormat="1" applyFont="1" applyBorder="1"/>
    <xf numFmtId="2" fontId="26" fillId="0" borderId="5" xfId="0" applyNumberFormat="1" applyFont="1" applyBorder="1"/>
    <xf numFmtId="2" fontId="26" fillId="0" borderId="32" xfId="0" applyNumberFormat="1" applyFont="1" applyBorder="1"/>
    <xf numFmtId="2" fontId="26" fillId="0" borderId="27" xfId="0" applyNumberFormat="1" applyFont="1" applyBorder="1"/>
    <xf numFmtId="2" fontId="26" fillId="0" borderId="48" xfId="0" applyNumberFormat="1" applyFont="1" applyBorder="1"/>
    <xf numFmtId="2" fontId="26" fillId="0" borderId="49" xfId="0" applyNumberFormat="1" applyFont="1" applyBorder="1"/>
    <xf numFmtId="2" fontId="26" fillId="0" borderId="44" xfId="0" applyNumberFormat="1" applyFont="1" applyBorder="1"/>
    <xf numFmtId="2" fontId="26" fillId="0" borderId="50" xfId="0" applyNumberFormat="1" applyFont="1" applyBorder="1"/>
    <xf numFmtId="2" fontId="26" fillId="0" borderId="4" xfId="0" applyNumberFormat="1" applyFont="1" applyBorder="1"/>
    <xf numFmtId="2" fontId="26" fillId="0" borderId="30" xfId="0" applyNumberFormat="1" applyFont="1" applyBorder="1"/>
    <xf numFmtId="2" fontId="28" fillId="0" borderId="51" xfId="0" applyNumberFormat="1" applyFont="1" applyBorder="1"/>
    <xf numFmtId="2" fontId="28" fillId="0" borderId="52" xfId="0" applyNumberFormat="1" applyFont="1" applyBorder="1"/>
    <xf numFmtId="2" fontId="28" fillId="0" borderId="28" xfId="0" applyNumberFormat="1" applyFont="1" applyBorder="1"/>
    <xf numFmtId="2" fontId="26" fillId="0" borderId="12" xfId="0" applyNumberFormat="1" applyFont="1" applyBorder="1"/>
    <xf numFmtId="0" fontId="1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right" vertical="center"/>
    </xf>
    <xf numFmtId="0" fontId="3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0" fontId="32" fillId="0" borderId="5" xfId="0" applyFont="1" applyFill="1" applyBorder="1" applyAlignment="1">
      <alignment horizontal="center" vertical="center" wrapText="1"/>
    </xf>
    <xf numFmtId="2" fontId="33" fillId="0" borderId="5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5" xfId="0" applyNumberFormat="1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5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2" fontId="1" fillId="0" borderId="5" xfId="0" applyNumberFormat="1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2" fontId="1" fillId="5" borderId="5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2" fontId="1" fillId="0" borderId="5" xfId="0" applyNumberFormat="1" applyFont="1" applyFill="1" applyBorder="1" applyAlignment="1">
      <alignment horizontal="right" vertical="center" wrapText="1"/>
    </xf>
    <xf numFmtId="2" fontId="2" fillId="0" borderId="7" xfId="0" applyNumberFormat="1" applyFont="1" applyFill="1" applyBorder="1" applyAlignment="1">
      <alignment vertical="center" wrapText="1"/>
    </xf>
    <xf numFmtId="2" fontId="2" fillId="0" borderId="1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2" fontId="1" fillId="6" borderId="5" xfId="0" applyNumberFormat="1" applyFont="1" applyFill="1" applyBorder="1" applyAlignment="1">
      <alignment horizontal="right" vertical="center" wrapText="1"/>
    </xf>
    <xf numFmtId="2" fontId="1" fillId="7" borderId="5" xfId="0" applyNumberFormat="1" applyFont="1" applyFill="1" applyBorder="1" applyAlignment="1">
      <alignment horizontal="right" vertical="center" wrapText="1"/>
    </xf>
    <xf numFmtId="2" fontId="1" fillId="8" borderId="5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9" borderId="0" xfId="0" applyFill="1" applyAlignment="1">
      <alignment wrapText="1"/>
    </xf>
    <xf numFmtId="0" fontId="0" fillId="2" borderId="0" xfId="0" applyFill="1"/>
    <xf numFmtId="0" fontId="0" fillId="3" borderId="0" xfId="0" applyFill="1" applyAlignment="1">
      <alignment wrapText="1"/>
    </xf>
    <xf numFmtId="0" fontId="0" fillId="5" borderId="0" xfId="0" applyFill="1"/>
    <xf numFmtId="0" fontId="0" fillId="7" borderId="0" xfId="0" applyFill="1"/>
    <xf numFmtId="2" fontId="2" fillId="6" borderId="5" xfId="0" applyNumberFormat="1" applyFont="1" applyFill="1" applyBorder="1" applyAlignment="1">
      <alignment horizontal="left" vertical="center" wrapText="1"/>
    </xf>
    <xf numFmtId="0" fontId="0" fillId="8" borderId="0" xfId="0" applyFill="1"/>
    <xf numFmtId="0" fontId="2" fillId="10" borderId="5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5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2" fontId="2" fillId="0" borderId="12" xfId="0" applyNumberFormat="1" applyFont="1" applyBorder="1" applyAlignment="1">
      <alignment horizontal="right" vertical="center" wrapText="1"/>
    </xf>
    <xf numFmtId="2" fontId="1" fillId="0" borderId="12" xfId="0" applyNumberFormat="1" applyFont="1" applyBorder="1" applyAlignment="1">
      <alignment horizontal="right" vertical="center" wrapText="1"/>
    </xf>
    <xf numFmtId="10" fontId="3" fillId="0" borderId="12" xfId="0" applyNumberFormat="1" applyFont="1" applyBorder="1" applyAlignment="1">
      <alignment horizontal="right" vertical="center" wrapText="1"/>
    </xf>
    <xf numFmtId="0" fontId="11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right" vertical="center" wrapText="1"/>
    </xf>
    <xf numFmtId="0" fontId="12" fillId="0" borderId="12" xfId="0" applyFont="1" applyFill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2" fontId="33" fillId="0" borderId="3" xfId="0" applyNumberFormat="1" applyFont="1" applyBorder="1" applyAlignment="1">
      <alignment vertical="center" wrapText="1"/>
    </xf>
    <xf numFmtId="2" fontId="2" fillId="0" borderId="53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2" fillId="5" borderId="5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wrapText="1"/>
    </xf>
    <xf numFmtId="164" fontId="16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 wrapText="1"/>
    </xf>
    <xf numFmtId="0" fontId="34" fillId="0" borderId="5" xfId="0" applyFont="1" applyBorder="1"/>
    <xf numFmtId="2" fontId="0" fillId="0" borderId="0" xfId="0" applyNumberFormat="1" applyAlignment="1">
      <alignment horizontal="right" vertical="center" wrapText="1"/>
    </xf>
    <xf numFmtId="0" fontId="0" fillId="9" borderId="5" xfId="0" applyFill="1" applyBorder="1" applyAlignment="1">
      <alignment wrapText="1"/>
    </xf>
    <xf numFmtId="2" fontId="0" fillId="0" borderId="5" xfId="0" applyNumberFormat="1" applyBorder="1"/>
    <xf numFmtId="2" fontId="34" fillId="0" borderId="5" xfId="0" applyNumberFormat="1" applyFont="1" applyBorder="1"/>
    <xf numFmtId="0" fontId="0" fillId="9" borderId="5" xfId="0" applyFill="1" applyBorder="1"/>
    <xf numFmtId="0" fontId="0" fillId="9" borderId="5" xfId="0" applyFill="1" applyBorder="1" applyAlignment="1">
      <alignment horizontal="right" vertical="center" wrapText="1"/>
    </xf>
    <xf numFmtId="0" fontId="34" fillId="9" borderId="5" xfId="0" applyFont="1" applyFill="1" applyBorder="1" applyAlignment="1">
      <alignment horizontal="right" vertical="center" wrapText="1"/>
    </xf>
    <xf numFmtId="0" fontId="0" fillId="0" borderId="5" xfId="0" applyFill="1" applyBorder="1" applyAlignment="1">
      <alignment horizontal="right" vertical="center" wrapText="1"/>
    </xf>
    <xf numFmtId="164" fontId="0" fillId="0" borderId="5" xfId="0" applyNumberFormat="1" applyBorder="1" applyAlignment="1">
      <alignment horizontal="right" vertical="center" wrapText="1"/>
    </xf>
    <xf numFmtId="0" fontId="0" fillId="4" borderId="0" xfId="0" applyFill="1"/>
    <xf numFmtId="0" fontId="6" fillId="4" borderId="12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0" fillId="0" borderId="12" xfId="0" applyBorder="1" applyAlignment="1">
      <alignment wrapText="1"/>
    </xf>
    <xf numFmtId="0" fontId="1" fillId="0" borderId="35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2" fontId="17" fillId="0" borderId="35" xfId="0" applyNumberFormat="1" applyFont="1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7" fillId="0" borderId="36" xfId="0" applyFont="1" applyBorder="1" applyAlignment="1">
      <alignment wrapText="1"/>
    </xf>
    <xf numFmtId="0" fontId="3" fillId="0" borderId="37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17" fillId="0" borderId="3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7" xfId="0" applyFont="1" applyBorder="1" applyAlignment="1">
      <alignment wrapText="1"/>
    </xf>
    <xf numFmtId="0" fontId="17" fillId="2" borderId="3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7" xfId="0" applyFont="1" applyFill="1" applyBorder="1" applyAlignment="1">
      <alignment wrapText="1"/>
    </xf>
    <xf numFmtId="0" fontId="17" fillId="0" borderId="39" xfId="0" applyFont="1" applyBorder="1" applyAlignment="1">
      <alignment wrapText="1"/>
    </xf>
    <xf numFmtId="0" fontId="3" fillId="0" borderId="34" xfId="0" applyFont="1" applyBorder="1" applyAlignment="1">
      <alignment wrapText="1"/>
    </xf>
    <xf numFmtId="0" fontId="3" fillId="0" borderId="28" xfId="0" applyFont="1" applyBorder="1" applyAlignment="1">
      <alignment wrapText="1"/>
    </xf>
    <xf numFmtId="0" fontId="17" fillId="2" borderId="36" xfId="0" applyFont="1" applyFill="1" applyBorder="1" applyAlignment="1">
      <alignment horizontal="left" vertical="center" wrapText="1"/>
    </xf>
    <xf numFmtId="0" fontId="0" fillId="2" borderId="37" xfId="0" applyFill="1" applyBorder="1" applyAlignment="1">
      <alignment wrapText="1"/>
    </xf>
    <xf numFmtId="0" fontId="9" fillId="2" borderId="36" xfId="0" applyFont="1" applyFill="1" applyBorder="1" applyAlignment="1">
      <alignment horizontal="justify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left" vertical="top" wrapText="1"/>
    </xf>
    <xf numFmtId="0" fontId="3" fillId="0" borderId="34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horizontal="center" vertical="top" wrapText="1"/>
    </xf>
    <xf numFmtId="0" fontId="9" fillId="0" borderId="3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7" fillId="2" borderId="3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32" xfId="0" applyFont="1" applyFill="1" applyBorder="1" applyAlignment="1">
      <alignment wrapText="1"/>
    </xf>
    <xf numFmtId="0" fontId="17" fillId="0" borderId="35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9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textRotation="90" wrapText="1"/>
    </xf>
    <xf numFmtId="0" fontId="17" fillId="0" borderId="22" xfId="0" applyFont="1" applyBorder="1" applyAlignment="1">
      <alignment horizontal="center" vertical="center" textRotation="90" wrapText="1"/>
    </xf>
    <xf numFmtId="0" fontId="17" fillId="0" borderId="41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0" fillId="0" borderId="5" xfId="0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0" fontId="35" fillId="3" borderId="49" xfId="0" applyFont="1" applyFill="1" applyBorder="1"/>
    <xf numFmtId="0" fontId="0" fillId="3" borderId="49" xfId="0" applyFill="1" applyBorder="1"/>
    <xf numFmtId="0" fontId="34" fillId="3" borderId="49" xfId="0" applyFont="1" applyFill="1" applyBorder="1"/>
    <xf numFmtId="0" fontId="1" fillId="11" borderId="12" xfId="0" applyFont="1" applyFill="1" applyBorder="1" applyAlignment="1">
      <alignment horizontal="left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12" fillId="11" borderId="12" xfId="0" applyFont="1" applyFill="1" applyBorder="1" applyAlignment="1">
      <alignment horizontal="center" vertical="center"/>
    </xf>
    <xf numFmtId="2" fontId="2" fillId="11" borderId="12" xfId="0" applyNumberFormat="1" applyFont="1" applyFill="1" applyBorder="1" applyAlignment="1">
      <alignment horizontal="right" vertical="center" wrapText="1"/>
    </xf>
    <xf numFmtId="2" fontId="1" fillId="11" borderId="12" xfId="0" applyNumberFormat="1" applyFont="1" applyFill="1" applyBorder="1" applyAlignment="1">
      <alignment horizontal="right" vertical="center" wrapText="1"/>
    </xf>
    <xf numFmtId="0" fontId="0" fillId="11" borderId="12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opLeftCell="A32" workbookViewId="0">
      <selection activeCell="C57" sqref="C57"/>
    </sheetView>
  </sheetViews>
  <sheetFormatPr defaultRowHeight="15"/>
  <cols>
    <col min="1" max="1" width="51.7109375" customWidth="1"/>
    <col min="2" max="2" width="6.85546875" customWidth="1"/>
    <col min="3" max="8" width="4.7109375" customWidth="1"/>
  </cols>
  <sheetData>
    <row r="1" spans="1:8" ht="30" customHeight="1" thickTop="1" thickBot="1">
      <c r="A1" s="330" t="s">
        <v>487</v>
      </c>
      <c r="B1" s="330"/>
      <c r="C1" s="330"/>
      <c r="D1" s="330"/>
      <c r="E1" s="330"/>
      <c r="F1" s="330"/>
      <c r="G1" s="330"/>
      <c r="H1" s="330"/>
    </row>
    <row r="2" spans="1:8" ht="15" customHeight="1" thickTop="1" thickBot="1">
      <c r="A2" s="331" t="s">
        <v>1</v>
      </c>
      <c r="B2" s="333" t="s">
        <v>2</v>
      </c>
      <c r="C2" s="331" t="s">
        <v>45</v>
      </c>
      <c r="D2" s="335" t="s">
        <v>46</v>
      </c>
      <c r="E2" s="336"/>
      <c r="F2" s="337"/>
      <c r="G2" s="337"/>
      <c r="H2" s="338"/>
    </row>
    <row r="3" spans="1:8" ht="68.099999999999994" customHeight="1" thickTop="1" thickBot="1">
      <c r="A3" s="332"/>
      <c r="B3" s="332"/>
      <c r="C3" s="334"/>
      <c r="D3" s="266" t="s">
        <v>435</v>
      </c>
      <c r="E3" s="266" t="s">
        <v>412</v>
      </c>
      <c r="F3" s="266" t="s">
        <v>413</v>
      </c>
      <c r="G3" s="266" t="s">
        <v>414</v>
      </c>
      <c r="H3" s="266" t="s">
        <v>415</v>
      </c>
    </row>
    <row r="4" spans="1:8" ht="31.5" thickTop="1" thickBot="1">
      <c r="A4" s="314" t="s">
        <v>473</v>
      </c>
      <c r="B4" s="267"/>
      <c r="C4" s="267"/>
      <c r="D4" s="271">
        <f>SUM(E4:H4)</f>
        <v>0</v>
      </c>
      <c r="E4" s="272">
        <v>0</v>
      </c>
      <c r="F4" s="272">
        <v>0</v>
      </c>
      <c r="G4" s="272">
        <v>0</v>
      </c>
      <c r="H4" s="272">
        <v>0</v>
      </c>
    </row>
    <row r="5" spans="1:8" ht="30" customHeight="1" thickTop="1" thickBot="1">
      <c r="A5" s="268" t="s">
        <v>437</v>
      </c>
      <c r="B5" s="267"/>
      <c r="C5" s="276"/>
      <c r="D5" s="276"/>
      <c r="E5" s="276"/>
      <c r="F5" s="276"/>
      <c r="G5" s="276"/>
      <c r="H5" s="276"/>
    </row>
    <row r="6" spans="1:8" ht="15" customHeight="1" thickTop="1" thickBot="1">
      <c r="A6" s="269" t="s">
        <v>450</v>
      </c>
      <c r="B6" s="270"/>
      <c r="C6" s="275"/>
      <c r="D6" s="275"/>
      <c r="E6" s="275"/>
      <c r="F6" s="275"/>
      <c r="G6" s="275"/>
      <c r="H6" s="275"/>
    </row>
    <row r="7" spans="1:8" ht="36" customHeight="1" thickTop="1" thickBot="1">
      <c r="A7" s="273" t="s">
        <v>8</v>
      </c>
      <c r="B7" s="270" t="s">
        <v>7</v>
      </c>
      <c r="C7" s="272">
        <v>1</v>
      </c>
      <c r="D7" s="272">
        <v>1</v>
      </c>
      <c r="E7" s="275"/>
      <c r="F7" s="275"/>
      <c r="G7" s="275"/>
      <c r="H7" s="275"/>
    </row>
    <row r="8" spans="1:8" ht="24" customHeight="1" thickTop="1" thickBot="1">
      <c r="A8" s="328" t="s">
        <v>9</v>
      </c>
      <c r="B8" s="270" t="s">
        <v>7</v>
      </c>
      <c r="C8" s="272">
        <v>1</v>
      </c>
      <c r="D8" s="271">
        <f t="shared" ref="D8:D15" si="0">SUM(E8:H8)</f>
        <v>0</v>
      </c>
      <c r="E8" s="272">
        <v>0</v>
      </c>
      <c r="F8" s="272">
        <v>0</v>
      </c>
      <c r="G8" s="272">
        <v>0</v>
      </c>
      <c r="H8" s="272">
        <v>0</v>
      </c>
    </row>
    <row r="9" spans="1:8" ht="24" customHeight="1" thickTop="1" thickBot="1">
      <c r="A9" s="328" t="s">
        <v>10</v>
      </c>
      <c r="B9" s="270" t="s">
        <v>7</v>
      </c>
      <c r="C9" s="272">
        <v>0</v>
      </c>
      <c r="D9" s="271">
        <f t="shared" si="0"/>
        <v>0</v>
      </c>
      <c r="E9" s="272">
        <v>0</v>
      </c>
      <c r="F9" s="272">
        <v>0</v>
      </c>
      <c r="G9" s="272">
        <v>0</v>
      </c>
      <c r="H9" s="272">
        <v>0</v>
      </c>
    </row>
    <row r="10" spans="1:8" ht="60" customHeight="1" thickTop="1" thickBot="1">
      <c r="A10" s="328" t="s">
        <v>11</v>
      </c>
      <c r="B10" s="270" t="s">
        <v>7</v>
      </c>
      <c r="C10" s="272">
        <f t="shared" ref="C10" si="1">SUM(E10:H10)</f>
        <v>0</v>
      </c>
      <c r="D10" s="271">
        <f t="shared" si="0"/>
        <v>0</v>
      </c>
      <c r="E10" s="272">
        <v>0</v>
      </c>
      <c r="F10" s="272">
        <v>0</v>
      </c>
      <c r="G10" s="272">
        <v>0</v>
      </c>
      <c r="H10" s="272">
        <v>0</v>
      </c>
    </row>
    <row r="11" spans="1:8" ht="24" customHeight="1" thickTop="1" thickBot="1">
      <c r="A11" s="328" t="s">
        <v>13</v>
      </c>
      <c r="B11" s="270" t="s">
        <v>7</v>
      </c>
      <c r="C11" s="272">
        <v>0</v>
      </c>
      <c r="D11" s="271">
        <f t="shared" si="0"/>
        <v>0</v>
      </c>
      <c r="E11" s="272">
        <v>0</v>
      </c>
      <c r="F11" s="272">
        <v>0</v>
      </c>
      <c r="G11" s="272">
        <v>0</v>
      </c>
      <c r="H11" s="272">
        <v>0</v>
      </c>
    </row>
    <row r="12" spans="1:8" ht="24" customHeight="1" thickTop="1" thickBot="1">
      <c r="A12" s="328" t="s">
        <v>14</v>
      </c>
      <c r="B12" s="270" t="s">
        <v>15</v>
      </c>
      <c r="C12" s="272">
        <v>0</v>
      </c>
      <c r="D12" s="271">
        <f t="shared" si="0"/>
        <v>0</v>
      </c>
      <c r="E12" s="272">
        <v>0</v>
      </c>
      <c r="F12" s="272">
        <v>0</v>
      </c>
      <c r="G12" s="272">
        <v>0</v>
      </c>
      <c r="H12" s="272">
        <v>0</v>
      </c>
    </row>
    <row r="13" spans="1:8" ht="24" customHeight="1" thickTop="1" thickBot="1">
      <c r="A13" s="328" t="s">
        <v>16</v>
      </c>
      <c r="B13" s="270" t="s">
        <v>15</v>
      </c>
      <c r="C13" s="272">
        <v>0</v>
      </c>
      <c r="D13" s="271">
        <f t="shared" si="0"/>
        <v>0</v>
      </c>
      <c r="E13" s="272">
        <v>0</v>
      </c>
      <c r="F13" s="272">
        <v>0</v>
      </c>
      <c r="G13" s="272">
        <v>0</v>
      </c>
      <c r="H13" s="272">
        <v>0</v>
      </c>
    </row>
    <row r="14" spans="1:8" ht="24" customHeight="1" thickTop="1" thickBot="1">
      <c r="A14" s="328" t="s">
        <v>17</v>
      </c>
      <c r="B14" s="270" t="s">
        <v>15</v>
      </c>
      <c r="C14" s="272">
        <v>0</v>
      </c>
      <c r="D14" s="271">
        <f t="shared" si="0"/>
        <v>0</v>
      </c>
      <c r="E14" s="272">
        <v>0</v>
      </c>
      <c r="F14" s="272">
        <v>0</v>
      </c>
      <c r="G14" s="272">
        <v>0</v>
      </c>
      <c r="H14" s="272">
        <v>0</v>
      </c>
    </row>
    <row r="15" spans="1:8" ht="24" customHeight="1" thickTop="1" thickBot="1">
      <c r="A15" s="328" t="s">
        <v>18</v>
      </c>
      <c r="B15" s="270" t="s">
        <v>15</v>
      </c>
      <c r="C15" s="272">
        <v>0</v>
      </c>
      <c r="D15" s="271">
        <f t="shared" si="0"/>
        <v>0</v>
      </c>
      <c r="E15" s="272">
        <v>0</v>
      </c>
      <c r="F15" s="272">
        <v>0</v>
      </c>
      <c r="G15" s="272">
        <v>0</v>
      </c>
      <c r="H15" s="272">
        <v>0</v>
      </c>
    </row>
    <row r="16" spans="1:8" ht="15" customHeight="1" thickTop="1" thickBot="1">
      <c r="A16" s="328"/>
      <c r="B16" s="270"/>
      <c r="C16" s="275"/>
      <c r="D16" s="275"/>
      <c r="E16" s="275"/>
      <c r="F16" s="275"/>
      <c r="G16" s="275"/>
      <c r="H16" s="275"/>
    </row>
    <row r="17" spans="1:8" ht="15" customHeight="1" thickTop="1" thickBot="1">
      <c r="A17" s="329" t="s">
        <v>449</v>
      </c>
      <c r="B17" s="270"/>
      <c r="C17" s="275"/>
      <c r="D17" s="275"/>
      <c r="E17" s="275"/>
      <c r="F17" s="275"/>
      <c r="G17" s="275"/>
      <c r="H17" s="275"/>
    </row>
    <row r="18" spans="1:8" ht="36.75" customHeight="1" thickTop="1" thickBot="1">
      <c r="A18" s="328" t="s">
        <v>8</v>
      </c>
      <c r="B18" s="270" t="s">
        <v>7</v>
      </c>
      <c r="C18" s="272">
        <v>1</v>
      </c>
      <c r="D18" s="272">
        <v>1</v>
      </c>
      <c r="E18" s="275"/>
      <c r="F18" s="275"/>
      <c r="G18" s="275"/>
      <c r="H18" s="275"/>
    </row>
    <row r="19" spans="1:8" ht="24" customHeight="1" thickTop="1" thickBot="1">
      <c r="A19" s="328" t="s">
        <v>12</v>
      </c>
      <c r="B19" s="270" t="s">
        <v>7</v>
      </c>
      <c r="C19" s="272">
        <v>0</v>
      </c>
      <c r="D19" s="271">
        <f t="shared" ref="D19:D22" si="2">SUM(E19:H19)</f>
        <v>0</v>
      </c>
      <c r="E19" s="272">
        <v>0</v>
      </c>
      <c r="F19" s="272">
        <v>0</v>
      </c>
      <c r="G19" s="272">
        <v>0</v>
      </c>
      <c r="H19" s="272">
        <v>0</v>
      </c>
    </row>
    <row r="20" spans="1:8" ht="24" customHeight="1" thickTop="1" thickBot="1">
      <c r="A20" s="328" t="s">
        <v>436</v>
      </c>
      <c r="B20" s="270" t="s">
        <v>7</v>
      </c>
      <c r="C20" s="272">
        <v>0</v>
      </c>
      <c r="D20" s="271">
        <f t="shared" si="2"/>
        <v>0</v>
      </c>
      <c r="E20" s="272">
        <v>0</v>
      </c>
      <c r="F20" s="272">
        <v>0</v>
      </c>
      <c r="G20" s="272">
        <v>0</v>
      </c>
      <c r="H20" s="272">
        <v>0</v>
      </c>
    </row>
    <row r="21" spans="1:8" ht="24" customHeight="1" thickTop="1" thickBot="1">
      <c r="A21" s="328" t="s">
        <v>14</v>
      </c>
      <c r="B21" s="270" t="s">
        <v>15</v>
      </c>
      <c r="C21" s="272">
        <v>0</v>
      </c>
      <c r="D21" s="271">
        <f t="shared" si="2"/>
        <v>0</v>
      </c>
      <c r="E21" s="272">
        <v>0</v>
      </c>
      <c r="F21" s="272">
        <v>0</v>
      </c>
      <c r="G21" s="272">
        <v>0</v>
      </c>
      <c r="H21" s="272">
        <v>0</v>
      </c>
    </row>
    <row r="22" spans="1:8" ht="24" customHeight="1" thickTop="1" thickBot="1">
      <c r="A22" s="328" t="s">
        <v>16</v>
      </c>
      <c r="B22" s="270" t="s">
        <v>15</v>
      </c>
      <c r="C22" s="272">
        <v>0</v>
      </c>
      <c r="D22" s="271">
        <f t="shared" si="2"/>
        <v>0</v>
      </c>
      <c r="E22" s="272">
        <v>0</v>
      </c>
      <c r="F22" s="272">
        <v>0</v>
      </c>
      <c r="G22" s="272">
        <v>0</v>
      </c>
      <c r="H22" s="272">
        <v>0</v>
      </c>
    </row>
    <row r="23" spans="1:8" ht="16.5" thickTop="1" thickBot="1">
      <c r="A23" s="273"/>
      <c r="B23" s="270"/>
      <c r="C23" s="275"/>
      <c r="D23" s="275"/>
      <c r="E23" s="275"/>
      <c r="F23" s="275"/>
      <c r="G23" s="275"/>
      <c r="H23" s="275"/>
    </row>
    <row r="24" spans="1:8" ht="15" customHeight="1" thickTop="1" thickBot="1">
      <c r="A24" s="269" t="s">
        <v>451</v>
      </c>
      <c r="B24" s="270"/>
      <c r="C24" s="275"/>
      <c r="D24" s="275"/>
      <c r="E24" s="275"/>
      <c r="F24" s="275"/>
      <c r="G24" s="275"/>
      <c r="H24" s="275"/>
    </row>
    <row r="25" spans="1:8" ht="12.75" customHeight="1" thickTop="1" thickBot="1">
      <c r="A25" s="273" t="s">
        <v>19</v>
      </c>
      <c r="B25" s="270" t="s">
        <v>15</v>
      </c>
      <c r="C25" s="271">
        <f t="shared" ref="C25:H25" si="3">SUM(C26,C31,C36,C41)</f>
        <v>42</v>
      </c>
      <c r="D25" s="271">
        <f t="shared" si="3"/>
        <v>0</v>
      </c>
      <c r="E25" s="271">
        <f t="shared" si="3"/>
        <v>0</v>
      </c>
      <c r="F25" s="271">
        <f t="shared" si="3"/>
        <v>0</v>
      </c>
      <c r="G25" s="271">
        <f t="shared" si="3"/>
        <v>0</v>
      </c>
      <c r="H25" s="271">
        <f t="shared" si="3"/>
        <v>0</v>
      </c>
    </row>
    <row r="26" spans="1:8" ht="12.75" customHeight="1" thickTop="1" thickBot="1">
      <c r="A26" s="273" t="s">
        <v>430</v>
      </c>
      <c r="B26" s="270" t="s">
        <v>15</v>
      </c>
      <c r="C26" s="271">
        <f t="shared" ref="C26:H26" si="4">SUM(C27:C30)</f>
        <v>20</v>
      </c>
      <c r="D26" s="271">
        <f t="shared" si="4"/>
        <v>0</v>
      </c>
      <c r="E26" s="271">
        <f t="shared" si="4"/>
        <v>0</v>
      </c>
      <c r="F26" s="271">
        <f t="shared" si="4"/>
        <v>0</v>
      </c>
      <c r="G26" s="271">
        <f t="shared" si="4"/>
        <v>0</v>
      </c>
      <c r="H26" s="271">
        <f t="shared" si="4"/>
        <v>0</v>
      </c>
    </row>
    <row r="27" spans="1:8" ht="12.75" customHeight="1" thickTop="1" thickBot="1">
      <c r="A27" s="273" t="s">
        <v>418</v>
      </c>
      <c r="B27" s="270" t="s">
        <v>15</v>
      </c>
      <c r="C27" s="272">
        <v>2</v>
      </c>
      <c r="D27" s="271">
        <f>SUM(E27:H27)</f>
        <v>0</v>
      </c>
      <c r="E27" s="272">
        <v>0</v>
      </c>
      <c r="F27" s="272">
        <v>0</v>
      </c>
      <c r="G27" s="272">
        <v>0</v>
      </c>
      <c r="H27" s="272">
        <v>0</v>
      </c>
    </row>
    <row r="28" spans="1:8" ht="12.75" customHeight="1" thickTop="1" thickBot="1">
      <c r="A28" s="273" t="s">
        <v>419</v>
      </c>
      <c r="B28" s="270" t="s">
        <v>15</v>
      </c>
      <c r="C28" s="272">
        <v>2</v>
      </c>
      <c r="D28" s="271">
        <f>SUM(E28:H28)</f>
        <v>0</v>
      </c>
      <c r="E28" s="272">
        <v>0</v>
      </c>
      <c r="F28" s="272">
        <v>0</v>
      </c>
      <c r="G28" s="272">
        <v>0</v>
      </c>
      <c r="H28" s="272">
        <v>0</v>
      </c>
    </row>
    <row r="29" spans="1:8" ht="12.75" customHeight="1" thickTop="1" thickBot="1">
      <c r="A29" s="273" t="s">
        <v>420</v>
      </c>
      <c r="B29" s="270" t="s">
        <v>15</v>
      </c>
      <c r="C29" s="272">
        <v>12</v>
      </c>
      <c r="D29" s="271">
        <f>SUM(E29:H29)</f>
        <v>0</v>
      </c>
      <c r="E29" s="272">
        <v>0</v>
      </c>
      <c r="F29" s="272">
        <v>0</v>
      </c>
      <c r="G29" s="272">
        <v>0</v>
      </c>
      <c r="H29" s="272">
        <v>0</v>
      </c>
    </row>
    <row r="30" spans="1:8" ht="12.75" customHeight="1" thickTop="1" thickBot="1">
      <c r="A30" s="328" t="s">
        <v>421</v>
      </c>
      <c r="B30" s="270" t="s">
        <v>15</v>
      </c>
      <c r="C30" s="272">
        <v>4</v>
      </c>
      <c r="D30" s="271">
        <f>SUM(E30:H30)</f>
        <v>0</v>
      </c>
      <c r="E30" s="272">
        <v>0</v>
      </c>
      <c r="F30" s="272">
        <v>0</v>
      </c>
      <c r="G30" s="272">
        <v>0</v>
      </c>
      <c r="H30" s="272">
        <v>0</v>
      </c>
    </row>
    <row r="31" spans="1:8" ht="12.75" customHeight="1" thickTop="1" thickBot="1">
      <c r="A31" s="328" t="s">
        <v>431</v>
      </c>
      <c r="B31" s="270" t="s">
        <v>15</v>
      </c>
      <c r="C31" s="271">
        <f t="shared" ref="C31:H31" si="5">SUM(C32:C35)</f>
        <v>0</v>
      </c>
      <c r="D31" s="271">
        <f t="shared" si="5"/>
        <v>0</v>
      </c>
      <c r="E31" s="271">
        <f t="shared" si="5"/>
        <v>0</v>
      </c>
      <c r="F31" s="271">
        <f t="shared" si="5"/>
        <v>0</v>
      </c>
      <c r="G31" s="271">
        <f t="shared" si="5"/>
        <v>0</v>
      </c>
      <c r="H31" s="271">
        <f t="shared" si="5"/>
        <v>0</v>
      </c>
    </row>
    <row r="32" spans="1:8" ht="12.75" customHeight="1" thickTop="1" thickBot="1">
      <c r="A32" s="328" t="s">
        <v>422</v>
      </c>
      <c r="B32" s="270" t="s">
        <v>15</v>
      </c>
      <c r="C32" s="272">
        <v>0</v>
      </c>
      <c r="D32" s="271">
        <f>SUM(E32:H32)</f>
        <v>0</v>
      </c>
      <c r="E32" s="272">
        <v>0</v>
      </c>
      <c r="F32" s="272">
        <v>0</v>
      </c>
      <c r="G32" s="272">
        <v>0</v>
      </c>
      <c r="H32" s="272">
        <v>0</v>
      </c>
    </row>
    <row r="33" spans="1:13" ht="12.75" customHeight="1" thickTop="1" thickBot="1">
      <c r="A33" s="328" t="s">
        <v>423</v>
      </c>
      <c r="B33" s="270" t="s">
        <v>15</v>
      </c>
      <c r="C33" s="272">
        <v>0</v>
      </c>
      <c r="D33" s="271">
        <f>SUM(E33:H33)</f>
        <v>0</v>
      </c>
      <c r="E33" s="272">
        <v>0</v>
      </c>
      <c r="F33" s="272">
        <v>0</v>
      </c>
      <c r="G33" s="272">
        <v>0</v>
      </c>
      <c r="H33" s="272">
        <v>0</v>
      </c>
    </row>
    <row r="34" spans="1:13" ht="12.75" customHeight="1" thickTop="1" thickBot="1">
      <c r="A34" s="328" t="s">
        <v>424</v>
      </c>
      <c r="B34" s="270" t="s">
        <v>15</v>
      </c>
      <c r="C34" s="272">
        <v>0</v>
      </c>
      <c r="D34" s="271">
        <f>SUM(E34:H34)</f>
        <v>0</v>
      </c>
      <c r="E34" s="272">
        <v>0</v>
      </c>
      <c r="F34" s="272">
        <v>0</v>
      </c>
      <c r="G34" s="272">
        <v>0</v>
      </c>
      <c r="H34" s="272">
        <v>0</v>
      </c>
    </row>
    <row r="35" spans="1:13" ht="12.75" customHeight="1" thickTop="1" thickBot="1">
      <c r="A35" s="328" t="s">
        <v>425</v>
      </c>
      <c r="B35" s="270" t="s">
        <v>15</v>
      </c>
      <c r="C35" s="272">
        <v>0</v>
      </c>
      <c r="D35" s="271">
        <f>SUM(E35:H35)</f>
        <v>0</v>
      </c>
      <c r="E35" s="272">
        <v>0</v>
      </c>
      <c r="F35" s="272">
        <v>0</v>
      </c>
      <c r="G35" s="272">
        <v>0</v>
      </c>
      <c r="H35" s="272">
        <v>0</v>
      </c>
    </row>
    <row r="36" spans="1:13" ht="12.75" customHeight="1" thickTop="1" thickBot="1">
      <c r="A36" s="328" t="s">
        <v>432</v>
      </c>
      <c r="B36" s="270" t="s">
        <v>15</v>
      </c>
      <c r="C36" s="271">
        <f t="shared" ref="C36:H36" si="6">SUM(C37:C40)</f>
        <v>22</v>
      </c>
      <c r="D36" s="271">
        <f t="shared" si="6"/>
        <v>0</v>
      </c>
      <c r="E36" s="271">
        <f t="shared" si="6"/>
        <v>0</v>
      </c>
      <c r="F36" s="271">
        <f t="shared" si="6"/>
        <v>0</v>
      </c>
      <c r="G36" s="271">
        <f t="shared" si="6"/>
        <v>0</v>
      </c>
      <c r="H36" s="271">
        <f t="shared" si="6"/>
        <v>0</v>
      </c>
    </row>
    <row r="37" spans="1:13" ht="12.75" customHeight="1" thickTop="1" thickBot="1">
      <c r="A37" s="328" t="s">
        <v>426</v>
      </c>
      <c r="B37" s="270" t="s">
        <v>15</v>
      </c>
      <c r="C37" s="272">
        <v>7</v>
      </c>
      <c r="D37" s="271">
        <f t="shared" ref="D37:D42" si="7">SUM(E37:H37)</f>
        <v>0</v>
      </c>
      <c r="E37" s="272">
        <v>0</v>
      </c>
      <c r="F37" s="272">
        <v>0</v>
      </c>
      <c r="G37" s="272">
        <v>0</v>
      </c>
      <c r="H37" s="272">
        <v>0</v>
      </c>
    </row>
    <row r="38" spans="1:13" ht="12.75" customHeight="1" thickTop="1" thickBot="1">
      <c r="A38" s="328" t="s">
        <v>427</v>
      </c>
      <c r="B38" s="270" t="s">
        <v>15</v>
      </c>
      <c r="C38" s="272">
        <v>0</v>
      </c>
      <c r="D38" s="271">
        <f t="shared" si="7"/>
        <v>0</v>
      </c>
      <c r="E38" s="272">
        <v>0</v>
      </c>
      <c r="F38" s="272">
        <v>0</v>
      </c>
      <c r="G38" s="272">
        <v>0</v>
      </c>
      <c r="H38" s="272">
        <v>0</v>
      </c>
    </row>
    <row r="39" spans="1:13" ht="12.75" customHeight="1" thickTop="1" thickBot="1">
      <c r="A39" s="328" t="s">
        <v>428</v>
      </c>
      <c r="B39" s="270" t="s">
        <v>15</v>
      </c>
      <c r="C39" s="272">
        <v>9</v>
      </c>
      <c r="D39" s="271">
        <f t="shared" si="7"/>
        <v>0</v>
      </c>
      <c r="E39" s="272">
        <v>0</v>
      </c>
      <c r="F39" s="272">
        <v>0</v>
      </c>
      <c r="G39" s="272">
        <v>0</v>
      </c>
      <c r="H39" s="272">
        <v>0</v>
      </c>
    </row>
    <row r="40" spans="1:13" ht="12.75" customHeight="1" thickTop="1" thickBot="1">
      <c r="A40" s="328" t="s">
        <v>429</v>
      </c>
      <c r="B40" s="270" t="s">
        <v>15</v>
      </c>
      <c r="C40" s="272">
        <v>6</v>
      </c>
      <c r="D40" s="271">
        <f t="shared" si="7"/>
        <v>0</v>
      </c>
      <c r="E40" s="272">
        <v>0</v>
      </c>
      <c r="F40" s="272">
        <v>0</v>
      </c>
      <c r="G40" s="272">
        <v>0</v>
      </c>
      <c r="H40" s="272">
        <v>0</v>
      </c>
    </row>
    <row r="41" spans="1:13" ht="12.75" customHeight="1" thickTop="1" thickBot="1">
      <c r="A41" s="274" t="s">
        <v>20</v>
      </c>
      <c r="B41" s="270" t="s">
        <v>15</v>
      </c>
      <c r="C41" s="272">
        <v>0</v>
      </c>
      <c r="D41" s="271">
        <f t="shared" si="7"/>
        <v>0</v>
      </c>
      <c r="E41" s="272">
        <v>0</v>
      </c>
      <c r="F41" s="272">
        <v>0</v>
      </c>
      <c r="G41" s="272">
        <v>0</v>
      </c>
      <c r="H41" s="272">
        <v>0</v>
      </c>
    </row>
    <row r="42" spans="1:13" ht="24" customHeight="1" thickTop="1" thickBot="1">
      <c r="A42" s="273" t="s">
        <v>417</v>
      </c>
      <c r="B42" s="270" t="s">
        <v>15</v>
      </c>
      <c r="C42" s="272">
        <v>0</v>
      </c>
      <c r="D42" s="271">
        <f t="shared" si="7"/>
        <v>0</v>
      </c>
      <c r="E42" s="272">
        <v>0</v>
      </c>
      <c r="F42" s="272">
        <v>0</v>
      </c>
      <c r="G42" s="272">
        <v>0</v>
      </c>
      <c r="H42" s="272">
        <v>0</v>
      </c>
      <c r="I42" s="265"/>
      <c r="J42" s="21"/>
    </row>
    <row r="43" spans="1:13" ht="12.75" customHeight="1" thickTop="1" thickBot="1">
      <c r="A43" s="269"/>
      <c r="B43" s="270"/>
      <c r="C43" s="275"/>
      <c r="D43" s="275"/>
      <c r="E43" s="275"/>
      <c r="F43" s="275"/>
      <c r="G43" s="275"/>
      <c r="H43" s="275"/>
    </row>
    <row r="44" spans="1:13" ht="15" customHeight="1" thickTop="1" thickBot="1">
      <c r="A44" s="269" t="s">
        <v>452</v>
      </c>
      <c r="B44" s="270"/>
      <c r="C44" s="275"/>
      <c r="D44" s="275"/>
      <c r="E44" s="275"/>
      <c r="F44" s="275"/>
      <c r="G44" s="275"/>
      <c r="H44" s="275"/>
      <c r="I44" s="327"/>
      <c r="J44" s="327"/>
      <c r="K44" s="327"/>
      <c r="L44" s="327"/>
      <c r="M44" s="327"/>
    </row>
    <row r="45" spans="1:13" ht="12.75" customHeight="1" thickTop="1" thickBot="1">
      <c r="A45" s="273" t="s">
        <v>21</v>
      </c>
      <c r="B45" s="270" t="s">
        <v>15</v>
      </c>
      <c r="C45" s="271">
        <f>C46+C47+C48</f>
        <v>40</v>
      </c>
      <c r="D45" s="271">
        <f>SUM(D46:D48)</f>
        <v>0</v>
      </c>
      <c r="E45" s="271">
        <f>E46+E47+E48</f>
        <v>0</v>
      </c>
      <c r="F45" s="271">
        <f>F46+F47+F48</f>
        <v>0</v>
      </c>
      <c r="G45" s="271">
        <f>G46+G47+G48</f>
        <v>0</v>
      </c>
      <c r="H45" s="271">
        <f>H46+H47+H48</f>
        <v>0</v>
      </c>
    </row>
    <row r="46" spans="1:13" ht="12.75" customHeight="1" thickTop="1" thickBot="1">
      <c r="A46" s="273" t="s">
        <v>22</v>
      </c>
      <c r="B46" s="270" t="s">
        <v>15</v>
      </c>
      <c r="C46" s="272">
        <v>18</v>
      </c>
      <c r="D46" s="271">
        <f>SUM(E46:H46)</f>
        <v>0</v>
      </c>
      <c r="E46" s="272">
        <v>0</v>
      </c>
      <c r="F46" s="272">
        <v>0</v>
      </c>
      <c r="G46" s="272">
        <v>0</v>
      </c>
      <c r="H46" s="272">
        <v>0</v>
      </c>
    </row>
    <row r="47" spans="1:13" ht="12.75" customHeight="1" thickTop="1" thickBot="1">
      <c r="A47" s="273" t="s">
        <v>23</v>
      </c>
      <c r="B47" s="270" t="s">
        <v>15</v>
      </c>
      <c r="C47" s="272">
        <v>0</v>
      </c>
      <c r="D47" s="271">
        <f>SUM(E47:H47)</f>
        <v>0</v>
      </c>
      <c r="E47" s="272">
        <v>0</v>
      </c>
      <c r="F47" s="272">
        <v>0</v>
      </c>
      <c r="G47" s="272">
        <v>0</v>
      </c>
      <c r="H47" s="272">
        <v>0</v>
      </c>
    </row>
    <row r="48" spans="1:13" ht="12.75" customHeight="1" thickTop="1" thickBot="1">
      <c r="A48" s="273" t="s">
        <v>24</v>
      </c>
      <c r="B48" s="270" t="s">
        <v>15</v>
      </c>
      <c r="C48" s="272">
        <v>22</v>
      </c>
      <c r="D48" s="271">
        <f>SUM(E48:H48)</f>
        <v>0</v>
      </c>
      <c r="E48" s="272">
        <v>0</v>
      </c>
      <c r="F48" s="272">
        <v>0</v>
      </c>
      <c r="G48" s="272">
        <v>0</v>
      </c>
      <c r="H48" s="272">
        <v>0</v>
      </c>
    </row>
    <row r="49" spans="1:8" ht="12.75" customHeight="1" thickTop="1" thickBot="1">
      <c r="A49" s="273"/>
      <c r="B49" s="270"/>
      <c r="C49" s="275"/>
      <c r="D49" s="275"/>
      <c r="E49" s="275"/>
      <c r="F49" s="275"/>
      <c r="G49" s="275"/>
      <c r="H49" s="275"/>
    </row>
    <row r="50" spans="1:8" ht="24" customHeight="1" thickTop="1" thickBot="1">
      <c r="A50" s="269" t="s">
        <v>416</v>
      </c>
      <c r="B50" s="270" t="s">
        <v>15</v>
      </c>
      <c r="C50" s="271">
        <f>C51+C52+C53</f>
        <v>15</v>
      </c>
      <c r="D50" s="271">
        <f>SUM(D51:D53)</f>
        <v>0</v>
      </c>
      <c r="E50" s="271">
        <f>SUM(E51:E53)</f>
        <v>0</v>
      </c>
      <c r="F50" s="271">
        <f>SUM(F51:F53)</f>
        <v>0</v>
      </c>
      <c r="G50" s="271">
        <f>SUM(G51:G53)</f>
        <v>0</v>
      </c>
      <c r="H50" s="271">
        <f>SUM(H51:H53)</f>
        <v>0</v>
      </c>
    </row>
    <row r="51" spans="1:8" ht="12.75" customHeight="1" thickTop="1" thickBot="1">
      <c r="A51" s="328" t="s">
        <v>26</v>
      </c>
      <c r="B51" s="270" t="s">
        <v>15</v>
      </c>
      <c r="C51" s="272">
        <v>6</v>
      </c>
      <c r="D51" s="271">
        <f>SUM(E51:H51)</f>
        <v>0</v>
      </c>
      <c r="E51" s="272">
        <v>0</v>
      </c>
      <c r="F51" s="272">
        <v>0</v>
      </c>
      <c r="G51" s="272">
        <v>0</v>
      </c>
      <c r="H51" s="272">
        <v>0</v>
      </c>
    </row>
    <row r="52" spans="1:8" ht="12.75" customHeight="1" thickTop="1" thickBot="1">
      <c r="A52" s="328" t="s">
        <v>27</v>
      </c>
      <c r="B52" s="270" t="s">
        <v>15</v>
      </c>
      <c r="C52" s="272">
        <v>0</v>
      </c>
      <c r="D52" s="271">
        <f>SUM(E52:H52)</f>
        <v>0</v>
      </c>
      <c r="E52" s="272">
        <v>0</v>
      </c>
      <c r="F52" s="272">
        <v>0</v>
      </c>
      <c r="G52" s="272">
        <v>0</v>
      </c>
      <c r="H52" s="272">
        <v>0</v>
      </c>
    </row>
    <row r="53" spans="1:8" ht="12.75" customHeight="1" thickTop="1" thickBot="1">
      <c r="A53" s="328" t="s">
        <v>28</v>
      </c>
      <c r="B53" s="270" t="s">
        <v>15</v>
      </c>
      <c r="C53" s="272">
        <v>9</v>
      </c>
      <c r="D53" s="271">
        <f>SUM(E53:H53)</f>
        <v>0</v>
      </c>
      <c r="E53" s="272">
        <v>0</v>
      </c>
      <c r="F53" s="272">
        <v>0</v>
      </c>
      <c r="G53" s="272">
        <v>0</v>
      </c>
      <c r="H53" s="272">
        <v>0</v>
      </c>
    </row>
    <row r="54" spans="1:8" ht="12.75" customHeight="1" thickTop="1" thickBot="1">
      <c r="A54" s="273"/>
      <c r="B54" s="270"/>
      <c r="C54" s="275"/>
      <c r="D54" s="275"/>
      <c r="E54" s="275"/>
      <c r="F54" s="275"/>
      <c r="G54" s="275"/>
      <c r="H54" s="275"/>
    </row>
    <row r="55" spans="1:8" ht="12.75" customHeight="1" thickTop="1" thickBot="1">
      <c r="A55" s="269" t="s">
        <v>29</v>
      </c>
      <c r="B55" s="270"/>
      <c r="C55" s="275"/>
      <c r="D55" s="275"/>
      <c r="E55" s="275"/>
      <c r="F55" s="275"/>
      <c r="G55" s="275"/>
      <c r="H55" s="275"/>
    </row>
    <row r="56" spans="1:8" ht="12.75" customHeight="1" thickTop="1" thickBot="1">
      <c r="A56" s="328" t="s">
        <v>30</v>
      </c>
      <c r="B56" s="270" t="s">
        <v>15</v>
      </c>
      <c r="C56" s="272">
        <v>0</v>
      </c>
      <c r="D56" s="271">
        <f>SUM(E56:H56)</f>
        <v>0</v>
      </c>
      <c r="E56" s="272">
        <v>0</v>
      </c>
      <c r="F56" s="272">
        <v>0</v>
      </c>
      <c r="G56" s="272">
        <v>0</v>
      </c>
      <c r="H56" s="272">
        <v>0</v>
      </c>
    </row>
    <row r="57" spans="1:8" ht="12.75" customHeight="1" thickTop="1" thickBot="1">
      <c r="A57" s="328" t="s">
        <v>31</v>
      </c>
      <c r="B57" s="270" t="s">
        <v>15</v>
      </c>
      <c r="C57" s="272">
        <v>0</v>
      </c>
      <c r="D57" s="271">
        <f>SUM(E57:H57)</f>
        <v>0</v>
      </c>
      <c r="E57" s="272">
        <v>0</v>
      </c>
      <c r="F57" s="272">
        <v>0</v>
      </c>
      <c r="G57" s="272">
        <v>0</v>
      </c>
      <c r="H57" s="272">
        <v>0</v>
      </c>
    </row>
    <row r="58" spans="1:8" ht="12.75" customHeight="1" thickTop="1" thickBot="1">
      <c r="A58" s="273"/>
      <c r="B58" s="270"/>
      <c r="C58" s="275"/>
      <c r="D58" s="275"/>
      <c r="E58" s="275"/>
      <c r="F58" s="275"/>
      <c r="G58" s="275"/>
      <c r="H58" s="275"/>
    </row>
    <row r="59" spans="1:8" ht="12.75" customHeight="1" thickTop="1" thickBot="1">
      <c r="A59" s="329" t="s">
        <v>32</v>
      </c>
      <c r="B59" s="270"/>
      <c r="C59" s="275"/>
      <c r="D59" s="275"/>
      <c r="E59" s="275"/>
      <c r="F59" s="275"/>
      <c r="G59" s="275"/>
      <c r="H59" s="275"/>
    </row>
    <row r="60" spans="1:8" ht="12.75" customHeight="1" thickTop="1" thickBot="1">
      <c r="A60" s="328" t="s">
        <v>33</v>
      </c>
      <c r="B60" s="270" t="s">
        <v>15</v>
      </c>
      <c r="C60" s="272">
        <v>0</v>
      </c>
      <c r="D60" s="271">
        <f>SUM(E60:H60)</f>
        <v>0</v>
      </c>
      <c r="E60" s="272">
        <v>0</v>
      </c>
      <c r="F60" s="272">
        <v>0</v>
      </c>
      <c r="G60" s="272">
        <v>0</v>
      </c>
      <c r="H60" s="272">
        <v>0</v>
      </c>
    </row>
    <row r="61" spans="1:8" ht="12.75" customHeight="1" thickTop="1" thickBot="1">
      <c r="A61" s="328" t="s">
        <v>34</v>
      </c>
      <c r="B61" s="270" t="s">
        <v>15</v>
      </c>
      <c r="C61" s="272">
        <v>0</v>
      </c>
      <c r="D61" s="271">
        <f>SUM(E61:H61)</f>
        <v>0</v>
      </c>
      <c r="E61" s="272">
        <v>0</v>
      </c>
      <c r="F61" s="272">
        <v>0</v>
      </c>
      <c r="G61" s="272">
        <v>0</v>
      </c>
      <c r="H61" s="272">
        <v>0</v>
      </c>
    </row>
    <row r="62" spans="1:8" ht="12.75" customHeight="1" thickTop="1" thickBot="1">
      <c r="A62" s="273"/>
      <c r="B62" s="270"/>
      <c r="C62" s="275"/>
      <c r="D62" s="275"/>
      <c r="E62" s="275"/>
      <c r="F62" s="275"/>
      <c r="G62" s="275"/>
      <c r="H62" s="275"/>
    </row>
    <row r="63" spans="1:8" ht="12.75" customHeight="1" thickTop="1" thickBot="1">
      <c r="A63" s="269" t="s">
        <v>35</v>
      </c>
      <c r="B63" s="270"/>
      <c r="C63" s="275"/>
      <c r="D63" s="275"/>
      <c r="E63" s="275"/>
      <c r="F63" s="275"/>
      <c r="G63" s="275"/>
      <c r="H63" s="275"/>
    </row>
    <row r="64" spans="1:8" ht="12.75" customHeight="1" thickTop="1" thickBot="1">
      <c r="A64" s="328" t="s">
        <v>36</v>
      </c>
      <c r="B64" s="270" t="s">
        <v>15</v>
      </c>
      <c r="C64" s="272">
        <v>0</v>
      </c>
      <c r="D64" s="271">
        <f>SUM(E64:H64)</f>
        <v>0</v>
      </c>
      <c r="E64" s="272">
        <v>0</v>
      </c>
      <c r="F64" s="272">
        <v>0</v>
      </c>
      <c r="G64" s="272">
        <v>0</v>
      </c>
      <c r="H64" s="272">
        <v>0</v>
      </c>
    </row>
    <row r="65" spans="1:8" ht="12.75" customHeight="1" thickTop="1" thickBot="1">
      <c r="A65" s="273" t="s">
        <v>37</v>
      </c>
      <c r="B65" s="270" t="s">
        <v>15</v>
      </c>
      <c r="C65" s="272">
        <v>0</v>
      </c>
      <c r="D65" s="271">
        <f>SUM(E65:H65)</f>
        <v>0</v>
      </c>
      <c r="E65" s="272">
        <v>0</v>
      </c>
      <c r="F65" s="272">
        <v>0</v>
      </c>
      <c r="G65" s="272">
        <v>0</v>
      </c>
      <c r="H65" s="272">
        <v>0</v>
      </c>
    </row>
    <row r="66" spans="1:8" ht="12.75" customHeight="1" thickTop="1" thickBot="1">
      <c r="A66" s="273" t="s">
        <v>38</v>
      </c>
      <c r="B66" s="270" t="s">
        <v>7</v>
      </c>
      <c r="C66" s="272">
        <v>0</v>
      </c>
      <c r="D66" s="271">
        <f>SUM(E66:H66)</f>
        <v>0</v>
      </c>
      <c r="E66" s="272">
        <v>0</v>
      </c>
      <c r="F66" s="272">
        <v>0</v>
      </c>
      <c r="G66" s="272">
        <v>0</v>
      </c>
      <c r="H66" s="272">
        <v>0</v>
      </c>
    </row>
    <row r="67" spans="1:8" ht="12.75" customHeight="1" thickTop="1" thickBot="1">
      <c r="A67" s="273"/>
      <c r="B67" s="270"/>
      <c r="C67" s="275"/>
      <c r="D67" s="275"/>
      <c r="E67" s="275"/>
      <c r="F67" s="275"/>
      <c r="G67" s="275"/>
      <c r="H67" s="275"/>
    </row>
    <row r="68" spans="1:8" ht="12.75" customHeight="1" thickTop="1" thickBot="1">
      <c r="A68" s="269" t="s">
        <v>39</v>
      </c>
      <c r="B68" s="270" t="s">
        <v>7</v>
      </c>
      <c r="C68" s="272">
        <v>0</v>
      </c>
      <c r="D68" s="271">
        <f>SUM(E68:H68)</f>
        <v>0</v>
      </c>
      <c r="E68" s="272">
        <v>0</v>
      </c>
      <c r="F68" s="272">
        <v>0</v>
      </c>
      <c r="G68" s="272">
        <v>0</v>
      </c>
      <c r="H68" s="272">
        <v>0</v>
      </c>
    </row>
    <row r="69" spans="1:8" ht="12.75" customHeight="1" thickTop="1" thickBot="1">
      <c r="A69" s="269"/>
      <c r="B69" s="270"/>
      <c r="C69" s="275"/>
      <c r="D69" s="275"/>
      <c r="E69" s="275"/>
      <c r="F69" s="275"/>
      <c r="G69" s="275"/>
      <c r="H69" s="275"/>
    </row>
    <row r="70" spans="1:8" ht="36" customHeight="1" thickTop="1" thickBot="1">
      <c r="A70" s="269" t="s">
        <v>40</v>
      </c>
      <c r="B70" s="270"/>
      <c r="C70" s="275"/>
      <c r="D70" s="275"/>
      <c r="E70" s="275"/>
      <c r="F70" s="275"/>
      <c r="G70" s="275"/>
      <c r="H70" s="275"/>
    </row>
    <row r="71" spans="1:8" ht="24" customHeight="1" thickTop="1" thickBot="1">
      <c r="A71" s="273" t="s">
        <v>41</v>
      </c>
      <c r="B71" s="270" t="s">
        <v>15</v>
      </c>
      <c r="C71" s="272">
        <v>0</v>
      </c>
      <c r="D71" s="271">
        <f>SUM(E71:H71)</f>
        <v>0</v>
      </c>
      <c r="E71" s="272">
        <v>0</v>
      </c>
      <c r="F71" s="272">
        <v>0</v>
      </c>
      <c r="G71" s="272">
        <v>0</v>
      </c>
      <c r="H71" s="272">
        <v>0</v>
      </c>
    </row>
    <row r="72" spans="1:8" ht="24" customHeight="1" thickTop="1" thickBot="1">
      <c r="A72" s="273" t="s">
        <v>42</v>
      </c>
      <c r="B72" s="270" t="s">
        <v>15</v>
      </c>
      <c r="C72" s="272">
        <v>0</v>
      </c>
      <c r="D72" s="271">
        <f>SUM(E72:H72)</f>
        <v>0</v>
      </c>
      <c r="E72" s="272">
        <v>0</v>
      </c>
      <c r="F72" s="272">
        <v>0</v>
      </c>
      <c r="G72" s="272">
        <v>0</v>
      </c>
      <c r="H72" s="272">
        <v>0</v>
      </c>
    </row>
    <row r="73" spans="1:8" ht="24" customHeight="1" thickTop="1" thickBot="1">
      <c r="A73" s="273" t="s">
        <v>43</v>
      </c>
      <c r="B73" s="270" t="s">
        <v>15</v>
      </c>
      <c r="C73" s="272">
        <v>0</v>
      </c>
      <c r="D73" s="271">
        <f>SUM(E73:H73)</f>
        <v>0</v>
      </c>
      <c r="E73" s="272">
        <v>0</v>
      </c>
      <c r="F73" s="272">
        <v>0</v>
      </c>
      <c r="G73" s="272">
        <v>0</v>
      </c>
      <c r="H73" s="272">
        <v>0</v>
      </c>
    </row>
    <row r="74" spans="1:8" ht="24" customHeight="1" thickTop="1" thickBot="1">
      <c r="A74" s="273" t="s">
        <v>44</v>
      </c>
      <c r="B74" s="270" t="s">
        <v>15</v>
      </c>
      <c r="C74" s="272">
        <v>0</v>
      </c>
      <c r="D74" s="271">
        <f>SUM(E74:H75)</f>
        <v>0</v>
      </c>
      <c r="E74" s="272">
        <v>0</v>
      </c>
      <c r="F74" s="272">
        <v>0</v>
      </c>
      <c r="G74" s="272">
        <v>0</v>
      </c>
      <c r="H74" s="272">
        <v>0</v>
      </c>
    </row>
    <row r="75" spans="1:8" ht="15.75" thickTop="1">
      <c r="A75" s="254" t="s">
        <v>396</v>
      </c>
    </row>
    <row r="76" spans="1:8" ht="45">
      <c r="A76" s="255" t="s">
        <v>397</v>
      </c>
    </row>
  </sheetData>
  <mergeCells count="5">
    <mergeCell ref="A1:H1"/>
    <mergeCell ref="A2:A3"/>
    <mergeCell ref="B2:B3"/>
    <mergeCell ref="C2:C3"/>
    <mergeCell ref="D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6"/>
  <sheetViews>
    <sheetView tabSelected="1" topLeftCell="A82" workbookViewId="0">
      <selection activeCell="A106" sqref="A106"/>
    </sheetView>
  </sheetViews>
  <sheetFormatPr defaultRowHeight="15"/>
  <cols>
    <col min="1" max="1" width="51.140625" customWidth="1"/>
    <col min="2" max="2" width="6.85546875" customWidth="1"/>
    <col min="3" max="3" width="5.140625" customWidth="1"/>
    <col min="4" max="4" width="10.42578125" customWidth="1"/>
    <col min="5" max="5" width="10.28515625" customWidth="1"/>
    <col min="6" max="6" width="12.28515625" customWidth="1"/>
  </cols>
  <sheetData>
    <row r="1" spans="1:6" ht="28.5" customHeight="1" thickTop="1" thickBot="1">
      <c r="A1" s="330" t="s">
        <v>491</v>
      </c>
      <c r="B1" s="330"/>
      <c r="C1" s="330"/>
      <c r="D1" s="330"/>
      <c r="E1" s="330"/>
      <c r="F1" s="330"/>
    </row>
    <row r="2" spans="1:6" ht="16.5" thickTop="1" thickBot="1">
      <c r="A2" s="277"/>
      <c r="B2" s="277"/>
      <c r="C2" s="277"/>
      <c r="D2" s="277"/>
      <c r="E2" s="277"/>
      <c r="F2" s="277"/>
    </row>
    <row r="3" spans="1:6" ht="60" customHeight="1" thickTop="1" thickBot="1">
      <c r="A3" s="278" t="s">
        <v>1</v>
      </c>
      <c r="B3" s="279" t="s">
        <v>2</v>
      </c>
      <c r="C3" s="279" t="s">
        <v>3</v>
      </c>
      <c r="D3" s="279" t="s">
        <v>4</v>
      </c>
      <c r="E3" s="279" t="s">
        <v>5</v>
      </c>
      <c r="F3" s="279" t="s">
        <v>6</v>
      </c>
    </row>
    <row r="4" spans="1:6" ht="16.5" thickTop="1" thickBot="1">
      <c r="A4" s="277"/>
      <c r="B4" s="277"/>
      <c r="C4" s="277"/>
      <c r="D4" s="277"/>
      <c r="E4" s="277"/>
      <c r="F4" s="277"/>
    </row>
    <row r="5" spans="1:6" ht="28.5" customHeight="1" thickTop="1" thickBot="1">
      <c r="A5" s="268" t="s">
        <v>490</v>
      </c>
      <c r="B5" s="267"/>
      <c r="C5" s="276"/>
      <c r="D5" s="276"/>
      <c r="E5" s="276"/>
      <c r="F5" s="282"/>
    </row>
    <row r="6" spans="1:6" ht="17.25" customHeight="1" thickTop="1" thickBot="1">
      <c r="A6" s="269" t="s">
        <v>450</v>
      </c>
      <c r="B6" s="270"/>
      <c r="C6" s="275"/>
      <c r="D6" s="267"/>
      <c r="E6" s="267"/>
      <c r="F6" s="282"/>
    </row>
    <row r="7" spans="1:6" ht="36" customHeight="1" thickTop="1" thickBot="1">
      <c r="A7" s="273" t="s">
        <v>8</v>
      </c>
      <c r="B7" s="270" t="s">
        <v>7</v>
      </c>
      <c r="C7" s="283">
        <f>ИД!C7</f>
        <v>1</v>
      </c>
      <c r="D7" s="267"/>
      <c r="E7" s="267"/>
      <c r="F7" s="284"/>
    </row>
    <row r="8" spans="1:6" ht="24" customHeight="1" thickTop="1" thickBot="1">
      <c r="A8" s="273" t="s">
        <v>9</v>
      </c>
      <c r="B8" s="270" t="s">
        <v>7</v>
      </c>
      <c r="C8" s="283">
        <f>ИД!C8</f>
        <v>1</v>
      </c>
      <c r="D8" s="267"/>
      <c r="E8" s="267"/>
      <c r="F8" s="284"/>
    </row>
    <row r="9" spans="1:6" ht="24" customHeight="1" thickTop="1" thickBot="1">
      <c r="A9" s="273" t="s">
        <v>10</v>
      </c>
      <c r="B9" s="270" t="s">
        <v>7</v>
      </c>
      <c r="C9" s="283">
        <f>ИД!C9</f>
        <v>0</v>
      </c>
      <c r="D9" s="267"/>
      <c r="E9" s="267"/>
      <c r="F9" s="284"/>
    </row>
    <row r="10" spans="1:6" ht="60" customHeight="1" thickTop="1" thickBot="1">
      <c r="A10" s="273" t="s">
        <v>11</v>
      </c>
      <c r="B10" s="270" t="s">
        <v>7</v>
      </c>
      <c r="C10" s="283">
        <f>ИД!C10</f>
        <v>0</v>
      </c>
      <c r="D10" s="267"/>
      <c r="E10" s="267"/>
      <c r="F10" s="284"/>
    </row>
    <row r="11" spans="1:6" ht="24" customHeight="1" thickTop="1" thickBot="1">
      <c r="A11" s="274" t="s">
        <v>13</v>
      </c>
      <c r="B11" s="270" t="s">
        <v>7</v>
      </c>
      <c r="C11" s="283">
        <f>ИД!C11</f>
        <v>0</v>
      </c>
      <c r="D11" s="267"/>
      <c r="E11" s="267"/>
      <c r="F11" s="284"/>
    </row>
    <row r="12" spans="1:6" ht="24" customHeight="1" thickTop="1" thickBot="1">
      <c r="A12" s="273" t="s">
        <v>14</v>
      </c>
      <c r="B12" s="270" t="s">
        <v>15</v>
      </c>
      <c r="C12" s="283">
        <f>ИД!C12</f>
        <v>0</v>
      </c>
      <c r="D12" s="267"/>
      <c r="E12" s="267"/>
      <c r="F12" s="284"/>
    </row>
    <row r="13" spans="1:6" ht="24" customHeight="1" thickTop="1" thickBot="1">
      <c r="A13" s="273" t="s">
        <v>16</v>
      </c>
      <c r="B13" s="270" t="s">
        <v>15</v>
      </c>
      <c r="C13" s="283">
        <f>ИД!C13</f>
        <v>0</v>
      </c>
      <c r="D13" s="267"/>
      <c r="E13" s="267"/>
      <c r="F13" s="284"/>
    </row>
    <row r="14" spans="1:6" ht="24" customHeight="1" thickTop="1" thickBot="1">
      <c r="A14" s="273" t="s">
        <v>17</v>
      </c>
      <c r="B14" s="270" t="s">
        <v>15</v>
      </c>
      <c r="C14" s="283">
        <f>ИД!C14</f>
        <v>0</v>
      </c>
      <c r="D14" s="267"/>
      <c r="E14" s="267"/>
      <c r="F14" s="284"/>
    </row>
    <row r="15" spans="1:6" ht="24" customHeight="1" thickTop="1" thickBot="1">
      <c r="A15" s="273" t="s">
        <v>18</v>
      </c>
      <c r="B15" s="270" t="s">
        <v>15</v>
      </c>
      <c r="C15" s="283">
        <f>ИД!C15</f>
        <v>0</v>
      </c>
      <c r="D15" s="267"/>
      <c r="E15" s="267"/>
      <c r="F15" s="284"/>
    </row>
    <row r="16" spans="1:6" ht="12.75" customHeight="1" thickTop="1" thickBot="1">
      <c r="A16" s="273"/>
      <c r="B16" s="270"/>
      <c r="C16" s="275"/>
      <c r="D16" s="267"/>
      <c r="E16" s="267"/>
      <c r="F16" s="282"/>
    </row>
    <row r="17" spans="1:6" ht="17.25" customHeight="1" thickTop="1" thickBot="1">
      <c r="A17" s="269" t="s">
        <v>449</v>
      </c>
      <c r="B17" s="270"/>
      <c r="C17" s="275"/>
      <c r="D17" s="267"/>
      <c r="E17" s="267"/>
      <c r="F17" s="282"/>
    </row>
    <row r="18" spans="1:6" ht="24" customHeight="1" thickTop="1" thickBot="1">
      <c r="A18" s="273" t="s">
        <v>8</v>
      </c>
      <c r="B18" s="270" t="s">
        <v>7</v>
      </c>
      <c r="C18" s="283">
        <f>ИД!C18</f>
        <v>1</v>
      </c>
      <c r="D18" s="267"/>
      <c r="E18" s="267"/>
      <c r="F18" s="282"/>
    </row>
    <row r="19" spans="1:6" ht="24" customHeight="1" thickTop="1" thickBot="1">
      <c r="A19" s="274" t="s">
        <v>12</v>
      </c>
      <c r="B19" s="270" t="s">
        <v>7</v>
      </c>
      <c r="C19" s="283">
        <f>ИД!C19</f>
        <v>0</v>
      </c>
      <c r="D19" s="267"/>
      <c r="E19" s="267"/>
      <c r="F19" s="282"/>
    </row>
    <row r="20" spans="1:6" ht="24" customHeight="1" thickTop="1" thickBot="1">
      <c r="A20" s="274" t="s">
        <v>436</v>
      </c>
      <c r="B20" s="270" t="s">
        <v>7</v>
      </c>
      <c r="C20" s="283">
        <f>ИД!C20</f>
        <v>0</v>
      </c>
      <c r="D20" s="267"/>
      <c r="E20" s="267"/>
      <c r="F20" s="282"/>
    </row>
    <row r="21" spans="1:6" ht="24" customHeight="1" thickTop="1" thickBot="1">
      <c r="A21" s="273" t="s">
        <v>14</v>
      </c>
      <c r="B21" s="270" t="s">
        <v>15</v>
      </c>
      <c r="C21" s="283">
        <f>ИД!C21</f>
        <v>0</v>
      </c>
      <c r="D21" s="267"/>
      <c r="E21" s="267"/>
      <c r="F21" s="282"/>
    </row>
    <row r="22" spans="1:6" ht="24" customHeight="1" thickTop="1" thickBot="1">
      <c r="A22" s="273" t="s">
        <v>16</v>
      </c>
      <c r="B22" s="270" t="s">
        <v>15</v>
      </c>
      <c r="C22" s="283">
        <f>ИД!C22</f>
        <v>0</v>
      </c>
      <c r="D22" s="267"/>
      <c r="E22" s="267"/>
      <c r="F22" s="282"/>
    </row>
    <row r="23" spans="1:6" ht="12.75" customHeight="1" thickTop="1" thickBot="1">
      <c r="A23" s="273"/>
      <c r="B23" s="270"/>
      <c r="C23" s="275"/>
      <c r="D23" s="267"/>
      <c r="E23" s="267"/>
      <c r="F23" s="282"/>
    </row>
    <row r="24" spans="1:6" ht="15" customHeight="1" thickTop="1" thickBot="1">
      <c r="A24" s="269" t="s">
        <v>454</v>
      </c>
      <c r="B24" s="270" t="s">
        <v>7</v>
      </c>
      <c r="C24" s="275"/>
      <c r="D24" s="267"/>
      <c r="E24" s="267"/>
      <c r="F24" s="282"/>
    </row>
    <row r="25" spans="1:6" ht="12.75" customHeight="1" thickTop="1" thickBot="1">
      <c r="A25" s="273" t="s">
        <v>19</v>
      </c>
      <c r="B25" s="270" t="s">
        <v>15</v>
      </c>
      <c r="C25" s="283">
        <f>ИД!C25</f>
        <v>42</v>
      </c>
      <c r="D25" s="267"/>
      <c r="E25" s="267"/>
      <c r="F25" s="282"/>
    </row>
    <row r="26" spans="1:6" ht="12.75" customHeight="1" thickTop="1" thickBot="1">
      <c r="A26" s="273" t="s">
        <v>430</v>
      </c>
      <c r="B26" s="270" t="s">
        <v>15</v>
      </c>
      <c r="C26" s="283">
        <f>ИД!C26</f>
        <v>20</v>
      </c>
      <c r="D26" s="267"/>
      <c r="E26" s="267"/>
      <c r="F26" s="282"/>
    </row>
    <row r="27" spans="1:6" ht="12.75" customHeight="1" thickTop="1" thickBot="1">
      <c r="A27" s="273" t="s">
        <v>418</v>
      </c>
      <c r="B27" s="270" t="s">
        <v>15</v>
      </c>
      <c r="C27" s="283">
        <f>ИД!C27</f>
        <v>2</v>
      </c>
      <c r="D27" s="267"/>
      <c r="E27" s="267"/>
      <c r="F27" s="282"/>
    </row>
    <row r="28" spans="1:6" ht="12.75" customHeight="1" thickTop="1" thickBot="1">
      <c r="A28" s="273" t="s">
        <v>419</v>
      </c>
      <c r="B28" s="270" t="s">
        <v>15</v>
      </c>
      <c r="C28" s="283">
        <f>ИД!C28</f>
        <v>2</v>
      </c>
      <c r="D28" s="267"/>
      <c r="E28" s="267"/>
      <c r="F28" s="282"/>
    </row>
    <row r="29" spans="1:6" ht="12.75" customHeight="1" thickTop="1" thickBot="1">
      <c r="A29" s="273" t="s">
        <v>420</v>
      </c>
      <c r="B29" s="270" t="s">
        <v>15</v>
      </c>
      <c r="C29" s="283">
        <f>ИД!C29</f>
        <v>12</v>
      </c>
      <c r="D29" s="267"/>
      <c r="E29" s="267"/>
      <c r="F29" s="282"/>
    </row>
    <row r="30" spans="1:6" ht="12.75" customHeight="1" thickTop="1" thickBot="1">
      <c r="A30" s="273" t="s">
        <v>421</v>
      </c>
      <c r="B30" s="270" t="s">
        <v>15</v>
      </c>
      <c r="C30" s="283">
        <f>ИД!C30</f>
        <v>4</v>
      </c>
      <c r="D30" s="267"/>
      <c r="E30" s="267"/>
      <c r="F30" s="282"/>
    </row>
    <row r="31" spans="1:6" ht="12.75" customHeight="1" thickTop="1" thickBot="1">
      <c r="A31" s="273" t="s">
        <v>431</v>
      </c>
      <c r="B31" s="270" t="s">
        <v>15</v>
      </c>
      <c r="C31" s="283">
        <f>ИД!C31</f>
        <v>0</v>
      </c>
      <c r="D31" s="267"/>
      <c r="E31" s="267"/>
      <c r="F31" s="284"/>
    </row>
    <row r="32" spans="1:6" ht="12.75" customHeight="1" thickTop="1" thickBot="1">
      <c r="A32" s="273" t="s">
        <v>422</v>
      </c>
      <c r="B32" s="270" t="s">
        <v>15</v>
      </c>
      <c r="C32" s="283">
        <f>ИД!C32</f>
        <v>0</v>
      </c>
      <c r="D32" s="267"/>
      <c r="E32" s="267"/>
      <c r="F32" s="284"/>
    </row>
    <row r="33" spans="1:6" ht="12.75" customHeight="1" thickTop="1" thickBot="1">
      <c r="A33" s="273" t="s">
        <v>423</v>
      </c>
      <c r="B33" s="270" t="s">
        <v>15</v>
      </c>
      <c r="C33" s="283">
        <f>ИД!C33</f>
        <v>0</v>
      </c>
      <c r="D33" s="267"/>
      <c r="E33" s="267"/>
      <c r="F33" s="284"/>
    </row>
    <row r="34" spans="1:6" ht="12.75" customHeight="1" thickTop="1" thickBot="1">
      <c r="A34" s="273" t="s">
        <v>424</v>
      </c>
      <c r="B34" s="270" t="s">
        <v>15</v>
      </c>
      <c r="C34" s="283">
        <f>ИД!C34</f>
        <v>0</v>
      </c>
      <c r="D34" s="267"/>
      <c r="E34" s="267"/>
      <c r="F34" s="284"/>
    </row>
    <row r="35" spans="1:6" ht="12.75" customHeight="1" thickTop="1" thickBot="1">
      <c r="A35" s="273" t="s">
        <v>425</v>
      </c>
      <c r="B35" s="270" t="s">
        <v>15</v>
      </c>
      <c r="C35" s="283">
        <f>ИД!C35</f>
        <v>0</v>
      </c>
      <c r="D35" s="267"/>
      <c r="E35" s="267"/>
      <c r="F35" s="284"/>
    </row>
    <row r="36" spans="1:6" ht="12.75" customHeight="1" thickTop="1" thickBot="1">
      <c r="A36" s="273" t="s">
        <v>432</v>
      </c>
      <c r="B36" s="270" t="s">
        <v>15</v>
      </c>
      <c r="C36" s="283">
        <f>ИД!C36</f>
        <v>22</v>
      </c>
      <c r="D36" s="267"/>
      <c r="E36" s="267"/>
      <c r="F36" s="284"/>
    </row>
    <row r="37" spans="1:6" ht="12.75" customHeight="1" thickTop="1" thickBot="1">
      <c r="A37" s="273" t="s">
        <v>426</v>
      </c>
      <c r="B37" s="270" t="s">
        <v>15</v>
      </c>
      <c r="C37" s="283">
        <f>ИД!C37</f>
        <v>7</v>
      </c>
      <c r="D37" s="267"/>
      <c r="E37" s="267"/>
      <c r="F37" s="284"/>
    </row>
    <row r="38" spans="1:6" ht="12.75" customHeight="1" thickTop="1" thickBot="1">
      <c r="A38" s="273" t="s">
        <v>427</v>
      </c>
      <c r="B38" s="270" t="s">
        <v>15</v>
      </c>
      <c r="C38" s="283">
        <f>ИД!C38</f>
        <v>0</v>
      </c>
      <c r="D38" s="267"/>
      <c r="E38" s="267"/>
      <c r="F38" s="284"/>
    </row>
    <row r="39" spans="1:6" ht="12.75" customHeight="1" thickTop="1" thickBot="1">
      <c r="A39" s="273" t="s">
        <v>428</v>
      </c>
      <c r="B39" s="270" t="s">
        <v>15</v>
      </c>
      <c r="C39" s="283">
        <f>ИД!C39</f>
        <v>9</v>
      </c>
      <c r="D39" s="267"/>
      <c r="E39" s="267"/>
      <c r="F39" s="284"/>
    </row>
    <row r="40" spans="1:6" ht="12.75" customHeight="1" thickTop="1" thickBot="1">
      <c r="A40" s="273" t="s">
        <v>429</v>
      </c>
      <c r="B40" s="270" t="s">
        <v>15</v>
      </c>
      <c r="C40" s="283">
        <f>ИД!C40</f>
        <v>6</v>
      </c>
      <c r="D40" s="267"/>
      <c r="E40" s="267"/>
      <c r="F40" s="284"/>
    </row>
    <row r="41" spans="1:6" ht="12.75" customHeight="1" thickTop="1" thickBot="1">
      <c r="A41" s="273" t="s">
        <v>20</v>
      </c>
      <c r="B41" s="270" t="s">
        <v>15</v>
      </c>
      <c r="C41" s="283">
        <f>ИД!C41</f>
        <v>0</v>
      </c>
      <c r="D41" s="267"/>
      <c r="E41" s="267"/>
      <c r="F41" s="284"/>
    </row>
    <row r="42" spans="1:6" ht="24" customHeight="1" thickTop="1" thickBot="1">
      <c r="A42" s="273" t="s">
        <v>417</v>
      </c>
      <c r="B42" s="270" t="s">
        <v>15</v>
      </c>
      <c r="C42" s="283">
        <f>ИД!C42</f>
        <v>0</v>
      </c>
      <c r="D42" s="267"/>
      <c r="E42" s="267"/>
      <c r="F42" s="284"/>
    </row>
    <row r="43" spans="1:6" ht="12.75" customHeight="1" thickTop="1" thickBot="1">
      <c r="A43" s="269"/>
      <c r="B43" s="270"/>
      <c r="C43" s="275"/>
      <c r="D43" s="267"/>
      <c r="E43" s="267"/>
      <c r="F43" s="284"/>
    </row>
    <row r="44" spans="1:6" ht="15" customHeight="1" thickTop="1" thickBot="1">
      <c r="A44" s="269" t="s">
        <v>452</v>
      </c>
      <c r="B44" s="270"/>
      <c r="C44" s="275"/>
      <c r="D44" s="267"/>
      <c r="E44" s="267"/>
      <c r="F44" s="284"/>
    </row>
    <row r="45" spans="1:6" ht="12.75" customHeight="1" thickTop="1" thickBot="1">
      <c r="A45" s="273" t="s">
        <v>21</v>
      </c>
      <c r="B45" s="270" t="s">
        <v>15</v>
      </c>
      <c r="C45" s="283">
        <f>ИД!C45</f>
        <v>40</v>
      </c>
      <c r="D45" s="267"/>
      <c r="E45" s="267"/>
      <c r="F45" s="284"/>
    </row>
    <row r="46" spans="1:6" ht="12.75" customHeight="1" thickTop="1" thickBot="1">
      <c r="A46" s="273" t="s">
        <v>22</v>
      </c>
      <c r="B46" s="270" t="s">
        <v>15</v>
      </c>
      <c r="C46" s="283">
        <f>ИД!C46</f>
        <v>18</v>
      </c>
      <c r="D46" s="267"/>
      <c r="E46" s="267"/>
      <c r="F46" s="284"/>
    </row>
    <row r="47" spans="1:6" ht="12.75" customHeight="1" thickTop="1" thickBot="1">
      <c r="A47" s="273" t="s">
        <v>23</v>
      </c>
      <c r="B47" s="270" t="s">
        <v>15</v>
      </c>
      <c r="C47" s="283">
        <f>ИД!C47</f>
        <v>0</v>
      </c>
      <c r="D47" s="267"/>
      <c r="E47" s="267"/>
      <c r="F47" s="284"/>
    </row>
    <row r="48" spans="1:6" ht="12.75" customHeight="1" thickTop="1" thickBot="1">
      <c r="A48" s="273" t="s">
        <v>24</v>
      </c>
      <c r="B48" s="270" t="s">
        <v>15</v>
      </c>
      <c r="C48" s="283">
        <f>ИД!C48</f>
        <v>22</v>
      </c>
      <c r="D48" s="267"/>
      <c r="E48" s="267"/>
      <c r="F48" s="284"/>
    </row>
    <row r="49" spans="1:6" ht="12.75" customHeight="1" thickTop="1" thickBot="1">
      <c r="A49" s="273"/>
      <c r="B49" s="270"/>
      <c r="C49" s="275"/>
      <c r="D49" s="267"/>
      <c r="E49" s="267"/>
      <c r="F49" s="284"/>
    </row>
    <row r="50" spans="1:6" ht="24" customHeight="1" thickTop="1" thickBot="1">
      <c r="A50" s="269" t="s">
        <v>25</v>
      </c>
      <c r="B50" s="270" t="s">
        <v>15</v>
      </c>
      <c r="C50" s="283">
        <f>ИД!C50</f>
        <v>15</v>
      </c>
      <c r="D50" s="267"/>
      <c r="E50" s="267"/>
      <c r="F50" s="284"/>
    </row>
    <row r="51" spans="1:6" ht="12.75" customHeight="1" thickTop="1" thickBot="1">
      <c r="A51" s="273" t="s">
        <v>26</v>
      </c>
      <c r="B51" s="270" t="s">
        <v>15</v>
      </c>
      <c r="C51" s="283">
        <f>ИД!C51</f>
        <v>6</v>
      </c>
      <c r="D51" s="267"/>
      <c r="E51" s="267"/>
      <c r="F51" s="284"/>
    </row>
    <row r="52" spans="1:6" ht="12.75" customHeight="1" thickTop="1" thickBot="1">
      <c r="A52" s="273" t="s">
        <v>27</v>
      </c>
      <c r="B52" s="270" t="s">
        <v>15</v>
      </c>
      <c r="C52" s="283">
        <f>ИД!C52</f>
        <v>0</v>
      </c>
      <c r="D52" s="267"/>
      <c r="E52" s="267"/>
      <c r="F52" s="284"/>
    </row>
    <row r="53" spans="1:6" ht="12.75" customHeight="1" thickTop="1" thickBot="1">
      <c r="A53" s="273" t="s">
        <v>28</v>
      </c>
      <c r="B53" s="270" t="s">
        <v>15</v>
      </c>
      <c r="C53" s="283">
        <f>ИД!C53</f>
        <v>9</v>
      </c>
      <c r="D53" s="267"/>
      <c r="E53" s="267"/>
      <c r="F53" s="284"/>
    </row>
    <row r="54" spans="1:6" ht="12.75" customHeight="1" thickTop="1" thickBot="1">
      <c r="A54" s="273"/>
      <c r="B54" s="270"/>
      <c r="C54" s="275"/>
      <c r="D54" s="267"/>
      <c r="E54" s="267"/>
      <c r="F54" s="282"/>
    </row>
    <row r="55" spans="1:6" ht="12.75" customHeight="1" thickTop="1" thickBot="1">
      <c r="A55" s="269" t="s">
        <v>29</v>
      </c>
      <c r="B55" s="270"/>
      <c r="C55" s="275"/>
      <c r="D55" s="267"/>
      <c r="E55" s="267"/>
      <c r="F55" s="282"/>
    </row>
    <row r="56" spans="1:6" ht="12.75" customHeight="1" thickTop="1" thickBot="1">
      <c r="A56" s="273" t="s">
        <v>30</v>
      </c>
      <c r="B56" s="270" t="s">
        <v>15</v>
      </c>
      <c r="C56" s="283">
        <f>ИД!C56</f>
        <v>0</v>
      </c>
      <c r="D56" s="267"/>
      <c r="E56" s="267"/>
      <c r="F56" s="282"/>
    </row>
    <row r="57" spans="1:6" ht="12.75" customHeight="1" thickTop="1" thickBot="1">
      <c r="A57" s="273" t="s">
        <v>31</v>
      </c>
      <c r="B57" s="270" t="s">
        <v>15</v>
      </c>
      <c r="C57" s="283">
        <f>ИД!C57</f>
        <v>0</v>
      </c>
      <c r="D57" s="267"/>
      <c r="E57" s="267"/>
      <c r="F57" s="282"/>
    </row>
    <row r="58" spans="1:6" ht="12.75" customHeight="1" thickTop="1" thickBot="1">
      <c r="A58" s="273"/>
      <c r="B58" s="270"/>
      <c r="C58" s="275"/>
      <c r="D58" s="267"/>
      <c r="E58" s="267"/>
      <c r="F58" s="282"/>
    </row>
    <row r="59" spans="1:6" ht="12.75" customHeight="1" thickTop="1" thickBot="1">
      <c r="A59" s="269" t="s">
        <v>32</v>
      </c>
      <c r="B59" s="270"/>
      <c r="C59" s="275"/>
      <c r="D59" s="267"/>
      <c r="E59" s="267"/>
      <c r="F59" s="282"/>
    </row>
    <row r="60" spans="1:6" ht="12.75" customHeight="1" thickTop="1" thickBot="1">
      <c r="A60" s="273" t="s">
        <v>33</v>
      </c>
      <c r="B60" s="270" t="s">
        <v>15</v>
      </c>
      <c r="C60" s="283">
        <f>ИД!C60</f>
        <v>0</v>
      </c>
      <c r="D60" s="267"/>
      <c r="E60" s="267"/>
      <c r="F60" s="282"/>
    </row>
    <row r="61" spans="1:6" ht="12.75" customHeight="1" thickTop="1" thickBot="1">
      <c r="A61" s="273" t="s">
        <v>34</v>
      </c>
      <c r="B61" s="270" t="s">
        <v>15</v>
      </c>
      <c r="C61" s="283">
        <f>ИД!C61</f>
        <v>0</v>
      </c>
      <c r="D61" s="267"/>
      <c r="E61" s="267"/>
      <c r="F61" s="282"/>
    </row>
    <row r="62" spans="1:6" ht="12.75" customHeight="1" thickTop="1" thickBot="1">
      <c r="A62" s="273"/>
      <c r="B62" s="270"/>
      <c r="C62" s="275"/>
      <c r="D62" s="267"/>
      <c r="E62" s="267"/>
      <c r="F62" s="282"/>
    </row>
    <row r="63" spans="1:6" ht="12.75" customHeight="1" thickTop="1" thickBot="1">
      <c r="A63" s="269" t="s">
        <v>35</v>
      </c>
      <c r="B63" s="270"/>
      <c r="C63" s="275"/>
      <c r="D63" s="267"/>
      <c r="E63" s="267"/>
      <c r="F63" s="282"/>
    </row>
    <row r="64" spans="1:6" ht="12.75" customHeight="1" thickTop="1" thickBot="1">
      <c r="A64" s="273" t="s">
        <v>36</v>
      </c>
      <c r="B64" s="270" t="s">
        <v>15</v>
      </c>
      <c r="C64" s="283">
        <f>ИД!C64</f>
        <v>0</v>
      </c>
      <c r="D64" s="267"/>
      <c r="E64" s="267"/>
      <c r="F64" s="284"/>
    </row>
    <row r="65" spans="1:6" ht="12.75" customHeight="1" thickTop="1" thickBot="1">
      <c r="A65" s="273" t="s">
        <v>37</v>
      </c>
      <c r="B65" s="270" t="s">
        <v>15</v>
      </c>
      <c r="C65" s="283">
        <f>ИД!C65</f>
        <v>0</v>
      </c>
      <c r="D65" s="267"/>
      <c r="E65" s="267"/>
      <c r="F65" s="284"/>
    </row>
    <row r="66" spans="1:6" ht="12.75" customHeight="1" thickTop="1" thickBot="1">
      <c r="A66" s="273" t="s">
        <v>38</v>
      </c>
      <c r="B66" s="270" t="s">
        <v>7</v>
      </c>
      <c r="C66" s="283">
        <f>ИД!C66</f>
        <v>0</v>
      </c>
      <c r="D66" s="267"/>
      <c r="E66" s="267"/>
      <c r="F66" s="284"/>
    </row>
    <row r="67" spans="1:6" ht="12.75" customHeight="1" thickTop="1" thickBot="1">
      <c r="A67" s="273"/>
      <c r="B67" s="270"/>
      <c r="C67" s="275"/>
      <c r="D67" s="267"/>
      <c r="E67" s="267"/>
      <c r="F67" s="282"/>
    </row>
    <row r="68" spans="1:6" ht="12.75" customHeight="1" thickTop="1" thickBot="1">
      <c r="A68" s="269" t="s">
        <v>39</v>
      </c>
      <c r="B68" s="270" t="s">
        <v>7</v>
      </c>
      <c r="C68" s="283">
        <f>ИД!C68</f>
        <v>0</v>
      </c>
      <c r="D68" s="267"/>
      <c r="E68" s="267"/>
      <c r="F68" s="284"/>
    </row>
    <row r="69" spans="1:6" ht="16.5" thickTop="1" thickBot="1">
      <c r="A69" s="269"/>
      <c r="B69" s="270"/>
      <c r="C69" s="275"/>
      <c r="D69" s="267"/>
      <c r="E69" s="267"/>
      <c r="F69" s="282"/>
    </row>
    <row r="70" spans="1:6" ht="36" customHeight="1" thickTop="1" thickBot="1">
      <c r="A70" s="269" t="s">
        <v>40</v>
      </c>
      <c r="B70" s="270"/>
      <c r="C70" s="275"/>
      <c r="D70" s="267"/>
      <c r="E70" s="267"/>
      <c r="F70" s="282"/>
    </row>
    <row r="71" spans="1:6" ht="24" customHeight="1" thickTop="1" thickBot="1">
      <c r="A71" s="273" t="s">
        <v>41</v>
      </c>
      <c r="B71" s="270" t="s">
        <v>15</v>
      </c>
      <c r="C71" s="283">
        <f>ИД!C71</f>
        <v>0</v>
      </c>
      <c r="D71" s="267"/>
      <c r="E71" s="282"/>
      <c r="F71" s="284"/>
    </row>
    <row r="72" spans="1:6" ht="24" customHeight="1" thickTop="1" thickBot="1">
      <c r="A72" s="273" t="s">
        <v>42</v>
      </c>
      <c r="B72" s="270" t="s">
        <v>15</v>
      </c>
      <c r="C72" s="283">
        <f>ИД!C72</f>
        <v>0</v>
      </c>
      <c r="D72" s="267"/>
      <c r="E72" s="282"/>
      <c r="F72" s="284"/>
    </row>
    <row r="73" spans="1:6" ht="24" customHeight="1" thickTop="1" thickBot="1">
      <c r="A73" s="273" t="s">
        <v>43</v>
      </c>
      <c r="B73" s="270" t="s">
        <v>15</v>
      </c>
      <c r="C73" s="283">
        <f>ИД!C73</f>
        <v>0</v>
      </c>
      <c r="D73" s="267"/>
      <c r="E73" s="282"/>
      <c r="F73" s="284"/>
    </row>
    <row r="74" spans="1:6" ht="24" customHeight="1" thickTop="1" thickBot="1">
      <c r="A74" s="273" t="s">
        <v>44</v>
      </c>
      <c r="B74" s="270" t="s">
        <v>15</v>
      </c>
      <c r="C74" s="283">
        <f>ИД!C74</f>
        <v>0</v>
      </c>
      <c r="D74" s="267"/>
      <c r="E74" s="282"/>
      <c r="F74" s="284"/>
    </row>
    <row r="75" spans="1:6" ht="12.75" customHeight="1" thickTop="1" thickBot="1">
      <c r="A75" s="269"/>
      <c r="B75" s="270"/>
      <c r="C75" s="276"/>
      <c r="D75" s="267"/>
      <c r="E75" s="267"/>
      <c r="F75" s="282"/>
    </row>
    <row r="76" spans="1:6" ht="12.75" customHeight="1" thickTop="1" thickBot="1">
      <c r="A76" s="269"/>
      <c r="B76" s="270"/>
      <c r="C76" s="276"/>
      <c r="D76" s="267"/>
      <c r="E76" s="267"/>
      <c r="F76" s="282"/>
    </row>
    <row r="77" spans="1:6" ht="15" customHeight="1" thickTop="1" thickBot="1">
      <c r="A77" s="277" t="s">
        <v>60</v>
      </c>
      <c r="B77" s="285"/>
      <c r="C77" s="286"/>
      <c r="D77" s="287"/>
      <c r="E77" s="288"/>
      <c r="F77" s="289"/>
    </row>
    <row r="78" spans="1:6" ht="36" customHeight="1" thickTop="1" thickBot="1">
      <c r="A78" s="290" t="s">
        <v>61</v>
      </c>
      <c r="B78" s="96"/>
      <c r="C78" s="96"/>
      <c r="D78" s="291"/>
      <c r="E78" s="291"/>
      <c r="F78" s="289"/>
    </row>
    <row r="79" spans="1:6" ht="24" customHeight="1" thickTop="1" thickBot="1">
      <c r="A79" s="273" t="s">
        <v>62</v>
      </c>
      <c r="B79" s="285"/>
      <c r="C79" s="292"/>
      <c r="D79" s="287">
        <f>'СБЦ ТЗ'!E46+'СБЦ ТЗ'!E53+Трудоемк.!G5+Трудоемк.!G15</f>
        <v>12</v>
      </c>
      <c r="E79" s="288"/>
      <c r="F79" s="289"/>
    </row>
    <row r="80" spans="1:6" ht="12.75" customHeight="1" thickTop="1" thickBot="1">
      <c r="A80" s="273" t="s">
        <v>63</v>
      </c>
      <c r="B80" s="285"/>
      <c r="C80" s="292"/>
      <c r="D80" s="287">
        <f>1260*D79</f>
        <v>15120</v>
      </c>
      <c r="E80" s="288"/>
      <c r="F80" s="289"/>
    </row>
    <row r="81" spans="1:6" ht="24" customHeight="1" thickTop="1" thickBot="1">
      <c r="A81" s="273" t="s">
        <v>64</v>
      </c>
      <c r="B81" s="285"/>
      <c r="C81" s="292"/>
      <c r="D81" s="293">
        <f>'СБЦ ТЗ'!E39*'СБЦ ТЗ'!E89</f>
        <v>0.27900000000000003</v>
      </c>
      <c r="E81" s="288"/>
      <c r="F81" s="289"/>
    </row>
    <row r="82" spans="1:6" ht="24" customHeight="1" thickTop="1" thickBot="1">
      <c r="A82" s="290" t="s">
        <v>488</v>
      </c>
      <c r="B82" s="285" t="s">
        <v>7</v>
      </c>
      <c r="C82" s="292">
        <v>1</v>
      </c>
      <c r="D82" s="287">
        <f>D80*D81*22.87/0.885</f>
        <v>109013.1498305085</v>
      </c>
      <c r="E82" s="288">
        <f>MMULT(D82,C82)</f>
        <v>109013.1498305085</v>
      </c>
      <c r="F82" s="289"/>
    </row>
    <row r="83" spans="1:6" ht="12.75" customHeight="1" thickTop="1" thickBot="1">
      <c r="A83" s="290"/>
      <c r="B83" s="285"/>
      <c r="C83" s="292"/>
      <c r="D83" s="287"/>
      <c r="E83" s="288"/>
      <c r="F83" s="289"/>
    </row>
    <row r="84" spans="1:6" ht="36" customHeight="1" thickTop="1" thickBot="1">
      <c r="A84" s="290" t="s">
        <v>65</v>
      </c>
      <c r="B84" s="285"/>
      <c r="C84" s="292"/>
      <c r="D84" s="291"/>
      <c r="E84" s="291"/>
      <c r="F84" s="289"/>
    </row>
    <row r="85" spans="1:6" ht="24" customHeight="1" thickTop="1" thickBot="1">
      <c r="A85" s="273" t="s">
        <v>66</v>
      </c>
      <c r="B85" s="285"/>
      <c r="C85" s="292"/>
      <c r="D85" s="294" t="s">
        <v>67</v>
      </c>
      <c r="E85" s="295" t="s">
        <v>68</v>
      </c>
      <c r="F85" s="289"/>
    </row>
    <row r="86" spans="1:6" ht="24" customHeight="1" thickTop="1" thickBot="1">
      <c r="A86" s="273" t="s">
        <v>69</v>
      </c>
      <c r="B86" s="285" t="s">
        <v>7</v>
      </c>
      <c r="C86" s="292">
        <v>1</v>
      </c>
      <c r="D86" s="287">
        <f>'СБЦ ТРП'!C9+'СБЦ ТРП'!C24+'СБЦ ТРП'!C28+'СБЦ ТРП'!C38+Трудоемк.!Q29+Трудоемк.!Q39+Трудоемк.!Q52</f>
        <v>17</v>
      </c>
      <c r="E86" s="287">
        <f>2040*D86*0.8*C86</f>
        <v>27744</v>
      </c>
      <c r="F86" s="289"/>
    </row>
    <row r="87" spans="1:6" ht="24" customHeight="1" thickTop="1" thickBot="1">
      <c r="A87" s="273" t="s">
        <v>70</v>
      </c>
      <c r="B87" s="285" t="s">
        <v>7</v>
      </c>
      <c r="C87" s="292">
        <v>1</v>
      </c>
      <c r="D87" s="287">
        <f>'СБЦ ТРП'!D9+'СБЦ ТРП'!D24+'СБЦ ТРП'!D28+'СБЦ ТРП'!D38+Трудоемк.!R29+Трудоемк.!R39+Трудоемк.!R52</f>
        <v>14</v>
      </c>
      <c r="E87" s="287">
        <f>1240*D87*0.8*C87</f>
        <v>13888</v>
      </c>
      <c r="F87" s="289"/>
    </row>
    <row r="88" spans="1:6" ht="24" customHeight="1" thickTop="1" thickBot="1">
      <c r="A88" s="273" t="s">
        <v>71</v>
      </c>
      <c r="B88" s="285" t="s">
        <v>7</v>
      </c>
      <c r="C88" s="292">
        <v>1</v>
      </c>
      <c r="D88" s="287">
        <f>'СБЦ ТРП'!E9+'СБЦ ТРП'!E24+'СБЦ ТРП'!E28+'СБЦ ТРП'!E38+Трудоемк.!S29+Трудоемк.!S39+Трудоемк.!S52</f>
        <v>19</v>
      </c>
      <c r="E88" s="287">
        <f>1830*D88*0.8*C88</f>
        <v>27816</v>
      </c>
      <c r="F88" s="289"/>
    </row>
    <row r="89" spans="1:6" ht="24" customHeight="1" thickTop="1" thickBot="1">
      <c r="A89" s="273" t="s">
        <v>72</v>
      </c>
      <c r="B89" s="285" t="s">
        <v>7</v>
      </c>
      <c r="C89" s="292">
        <v>1</v>
      </c>
      <c r="D89" s="287">
        <f>'СБЦ ТРП'!F9+'СБЦ ТРП'!F24+'СБЦ ТРП'!F28+'СБЦ ТРП'!F38+Трудоемк.!T29+Трудоемк.!T39+Трудоемк.!T52</f>
        <v>18</v>
      </c>
      <c r="E89" s="287">
        <f>4380*D89*0.8*C89</f>
        <v>63072</v>
      </c>
      <c r="F89" s="289"/>
    </row>
    <row r="90" spans="1:6" ht="24" customHeight="1" thickTop="1" thickBot="1">
      <c r="A90" s="273" t="s">
        <v>73</v>
      </c>
      <c r="B90" s="285" t="s">
        <v>7</v>
      </c>
      <c r="C90" s="292">
        <v>0</v>
      </c>
      <c r="D90" s="287">
        <f>'СБЦ ТРП'!G9+'СБЦ ТРП'!G24+'СБЦ ТРП'!G28+'СБЦ ТРП'!G38+Трудоемк.!U29+Трудоемк.!U39+Трудоемк.!U52</f>
        <v>20</v>
      </c>
      <c r="E90" s="287">
        <f>4920*D90*0.8*C90</f>
        <v>0</v>
      </c>
      <c r="F90" s="289"/>
    </row>
    <row r="91" spans="1:6" ht="24" customHeight="1" thickTop="1" thickBot="1">
      <c r="A91" s="273" t="s">
        <v>74</v>
      </c>
      <c r="B91" s="285" t="s">
        <v>7</v>
      </c>
      <c r="C91" s="292">
        <v>0</v>
      </c>
      <c r="D91" s="287">
        <f>'СБЦ ТРП'!H9+'СБЦ ТРП'!H24+'СБЦ ТРП'!H28+'СБЦ ТРП'!H38+Трудоемк.!V29+Трудоемк.!V39+Трудоемк.!V52</f>
        <v>20</v>
      </c>
      <c r="E91" s="287">
        <f>6000*D91*0.8*C91</f>
        <v>0</v>
      </c>
      <c r="F91" s="289"/>
    </row>
    <row r="92" spans="1:6" ht="24" customHeight="1" thickTop="1" thickBot="1">
      <c r="A92" s="273" t="s">
        <v>75</v>
      </c>
      <c r="B92" s="285"/>
      <c r="C92" s="292"/>
      <c r="D92" s="293">
        <f>'СБЦ ТЗ'!E40*'СБЦ ТРП'!H90*'СБЦ ТРП'!H91</f>
        <v>0.38231999999999999</v>
      </c>
      <c r="E92" s="288"/>
      <c r="F92" s="289"/>
    </row>
    <row r="93" spans="1:6" ht="24" customHeight="1" thickTop="1" thickBot="1">
      <c r="A93" s="290" t="s">
        <v>489</v>
      </c>
      <c r="B93" s="285" t="s">
        <v>7</v>
      </c>
      <c r="C93" s="292">
        <v>1</v>
      </c>
      <c r="D93" s="287">
        <f>(E86+E87+E88+E89+E90+E91)*D92*2.87/0.885</f>
        <v>164303.59680000003</v>
      </c>
      <c r="E93" s="288">
        <f>MMULT(D93,C93)</f>
        <v>164303.59680000003</v>
      </c>
      <c r="F93" s="289"/>
    </row>
    <row r="94" spans="1:6" ht="15" customHeight="1" thickTop="1" thickBot="1">
      <c r="A94" s="411" t="s">
        <v>76</v>
      </c>
      <c r="B94" s="412" t="s">
        <v>7</v>
      </c>
      <c r="C94" s="413">
        <v>1</v>
      </c>
      <c r="D94" s="414">
        <f>SUM(E82,E93)</f>
        <v>273316.74663050851</v>
      </c>
      <c r="E94" s="415">
        <f>MMULT(D94,C94)</f>
        <v>273316.74663050851</v>
      </c>
      <c r="F94" s="416"/>
    </row>
    <row r="95" spans="1:6" ht="16.5" thickTop="1" thickBot="1">
      <c r="A95" s="408" t="s">
        <v>492</v>
      </c>
      <c r="B95" s="409"/>
      <c r="C95" s="409"/>
      <c r="D95" s="409"/>
      <c r="E95" s="410">
        <f>SUM(E94/3.31*3.13)</f>
        <v>258453.60028806396</v>
      </c>
      <c r="F95" s="409"/>
    </row>
    <row r="96" spans="1:6" ht="15.75" thickTop="1"/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V61"/>
  <sheetViews>
    <sheetView topLeftCell="A1048576" workbookViewId="0">
      <selection activeCell="A13" sqref="A1:XFD1048576"/>
    </sheetView>
  </sheetViews>
  <sheetFormatPr defaultRowHeight="15" zeroHeight="1"/>
  <cols>
    <col min="1" max="3" width="4.7109375" customWidth="1"/>
    <col min="4" max="4" width="7.7109375" customWidth="1"/>
    <col min="5" max="22" width="3.5703125" customWidth="1"/>
  </cols>
  <sheetData>
    <row r="2" spans="1:22" hidden="1">
      <c r="A2" s="339" t="s">
        <v>47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</row>
    <row r="3" spans="1:22" hidden="1">
      <c r="A3" s="15" t="s">
        <v>48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hidden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7"/>
      <c r="U4" s="17"/>
      <c r="V4" s="17"/>
    </row>
    <row r="5" spans="1:22" hidden="1">
      <c r="A5" s="169">
        <f>ПИР!C8*12+ПИР!C9*9+ПИР!C10*8</f>
        <v>12</v>
      </c>
      <c r="B5" s="169">
        <v>1</v>
      </c>
      <c r="C5" s="169">
        <v>5</v>
      </c>
      <c r="D5" s="168" t="b">
        <f t="shared" ref="D5:D11" si="0">AND(A5&gt;=B5,A5&lt;=C5)</f>
        <v>0</v>
      </c>
      <c r="E5" s="170">
        <v>1</v>
      </c>
      <c r="F5" s="169">
        <f t="shared" ref="F5:F11" si="1">D5*E5</f>
        <v>0</v>
      </c>
      <c r="G5" s="169">
        <f>SUM(F5:F11)</f>
        <v>4</v>
      </c>
      <c r="H5" s="20"/>
      <c r="I5" s="20"/>
      <c r="J5" s="20"/>
      <c r="K5" s="20"/>
      <c r="L5" s="20"/>
      <c r="M5" s="20"/>
      <c r="N5" s="20"/>
      <c r="O5" s="20"/>
      <c r="P5" s="20"/>
      <c r="Q5" s="20"/>
      <c r="T5" s="21"/>
      <c r="U5" s="21"/>
      <c r="V5" s="21"/>
    </row>
    <row r="6" spans="1:22" hidden="1">
      <c r="A6" s="169">
        <f t="shared" ref="A6:A11" si="2">$A$5</f>
        <v>12</v>
      </c>
      <c r="B6" s="169">
        <v>6</v>
      </c>
      <c r="C6" s="169">
        <v>10</v>
      </c>
      <c r="D6" s="168" t="b">
        <f t="shared" si="0"/>
        <v>0</v>
      </c>
      <c r="E6" s="170">
        <v>2</v>
      </c>
      <c r="F6" s="169">
        <f t="shared" si="1"/>
        <v>0</v>
      </c>
      <c r="G6" s="169"/>
      <c r="H6" s="20"/>
      <c r="I6" s="20"/>
      <c r="J6" s="20"/>
      <c r="K6" s="20"/>
      <c r="L6" s="20"/>
      <c r="M6" s="20"/>
      <c r="N6" s="20"/>
      <c r="O6" s="20"/>
      <c r="P6" s="20"/>
      <c r="Q6" s="20"/>
      <c r="T6" s="21"/>
      <c r="U6" s="21"/>
      <c r="V6" s="21"/>
    </row>
    <row r="7" spans="1:22" hidden="1">
      <c r="A7" s="169">
        <f t="shared" si="2"/>
        <v>12</v>
      </c>
      <c r="B7" s="169">
        <v>11</v>
      </c>
      <c r="C7" s="169">
        <v>20</v>
      </c>
      <c r="D7" s="168" t="b">
        <f t="shared" si="0"/>
        <v>1</v>
      </c>
      <c r="E7" s="170">
        <v>4</v>
      </c>
      <c r="F7" s="169">
        <f t="shared" si="1"/>
        <v>4</v>
      </c>
      <c r="G7" s="169"/>
      <c r="H7" s="20"/>
      <c r="I7" s="20"/>
      <c r="J7" s="20"/>
      <c r="K7" s="20"/>
      <c r="L7" s="20"/>
      <c r="M7" s="20"/>
      <c r="N7" s="20"/>
      <c r="O7" s="20"/>
      <c r="P7" s="20"/>
      <c r="Q7" s="20"/>
      <c r="T7" s="21"/>
      <c r="U7" s="21"/>
      <c r="V7" s="21"/>
    </row>
    <row r="8" spans="1:22" hidden="1">
      <c r="A8" s="169">
        <f t="shared" si="2"/>
        <v>12</v>
      </c>
      <c r="B8" s="169">
        <v>21</v>
      </c>
      <c r="C8" s="169">
        <v>35</v>
      </c>
      <c r="D8" s="168" t="b">
        <f t="shared" si="0"/>
        <v>0</v>
      </c>
      <c r="E8" s="170">
        <v>5</v>
      </c>
      <c r="F8" s="169">
        <f t="shared" si="1"/>
        <v>0</v>
      </c>
      <c r="G8" s="169"/>
      <c r="H8" s="20"/>
      <c r="I8" s="20"/>
      <c r="J8" s="20"/>
      <c r="K8" s="20"/>
      <c r="L8" s="20"/>
      <c r="M8" s="20"/>
      <c r="N8" s="20"/>
      <c r="O8" s="20"/>
      <c r="P8" s="20"/>
      <c r="Q8" s="20"/>
      <c r="T8" s="21"/>
      <c r="U8" s="21"/>
      <c r="V8" s="21"/>
    </row>
    <row r="9" spans="1:22" hidden="1">
      <c r="A9" s="169">
        <f t="shared" si="2"/>
        <v>12</v>
      </c>
      <c r="B9" s="169">
        <v>36</v>
      </c>
      <c r="C9" s="169">
        <v>50</v>
      </c>
      <c r="D9" s="168" t="b">
        <f t="shared" si="0"/>
        <v>0</v>
      </c>
      <c r="E9" s="170">
        <v>7</v>
      </c>
      <c r="F9" s="169">
        <f t="shared" si="1"/>
        <v>0</v>
      </c>
      <c r="G9" s="169"/>
      <c r="H9" s="20"/>
      <c r="I9" s="20"/>
      <c r="J9" s="20"/>
      <c r="K9" s="20"/>
      <c r="L9" s="20"/>
      <c r="M9" s="20"/>
      <c r="N9" s="20"/>
      <c r="O9" s="20"/>
      <c r="P9" s="20"/>
      <c r="Q9" s="20"/>
      <c r="T9" s="21"/>
      <c r="U9" s="21"/>
      <c r="V9" s="21"/>
    </row>
    <row r="10" spans="1:22" hidden="1">
      <c r="A10" s="169">
        <f t="shared" si="2"/>
        <v>12</v>
      </c>
      <c r="B10" s="169">
        <v>51</v>
      </c>
      <c r="C10" s="169">
        <v>70</v>
      </c>
      <c r="D10" s="168" t="b">
        <f t="shared" si="0"/>
        <v>0</v>
      </c>
      <c r="E10" s="170">
        <v>9</v>
      </c>
      <c r="F10" s="169">
        <f t="shared" si="1"/>
        <v>0</v>
      </c>
      <c r="G10" s="169"/>
      <c r="H10" s="20"/>
      <c r="I10" s="20"/>
      <c r="J10" s="20"/>
      <c r="K10" s="20"/>
      <c r="L10" s="20"/>
      <c r="M10" s="20"/>
      <c r="N10" s="20"/>
      <c r="O10" s="20"/>
      <c r="P10" s="20"/>
      <c r="Q10" s="20"/>
      <c r="T10" s="21"/>
      <c r="U10" s="21"/>
      <c r="V10" s="21"/>
    </row>
    <row r="11" spans="1:22" hidden="1">
      <c r="A11" s="169">
        <f t="shared" si="2"/>
        <v>12</v>
      </c>
      <c r="B11" s="169">
        <v>71</v>
      </c>
      <c r="C11" s="169">
        <v>100</v>
      </c>
      <c r="D11" s="168" t="b">
        <f t="shared" si="0"/>
        <v>0</v>
      </c>
      <c r="E11" s="170">
        <v>10</v>
      </c>
      <c r="F11" s="169">
        <f t="shared" si="1"/>
        <v>0</v>
      </c>
      <c r="G11" s="169"/>
      <c r="H11" s="20"/>
      <c r="I11" s="20"/>
      <c r="J11" s="20"/>
      <c r="K11" s="20"/>
      <c r="L11" s="20"/>
      <c r="M11" s="20"/>
      <c r="N11" s="20"/>
      <c r="O11" s="20"/>
      <c r="P11" s="20"/>
      <c r="Q11" s="20"/>
      <c r="T11" s="21"/>
      <c r="U11" s="21"/>
      <c r="V11" s="21"/>
    </row>
    <row r="12" spans="1:22" hidden="1"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22" hidden="1">
      <c r="A13" s="15" t="s">
        <v>49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2" hidden="1">
      <c r="A14" s="15"/>
      <c r="H14" s="21"/>
      <c r="I14" s="21"/>
      <c r="J14" s="21"/>
      <c r="K14" s="21"/>
      <c r="L14" s="21"/>
      <c r="M14" s="21"/>
      <c r="N14" s="21"/>
      <c r="O14" s="21"/>
      <c r="P14" s="21"/>
      <c r="Q14" s="21"/>
      <c r="T14" s="21"/>
      <c r="U14" s="21"/>
      <c r="V14" s="21"/>
    </row>
    <row r="15" spans="1:22" hidden="1">
      <c r="A15" s="169">
        <f>ПИР!C25+ПИР!C42+ПИР!C45+ПИР!C50*1+ПИР!C9*(ПИР!C56+ПИР!C57)+ПИР!C10*(ПИР!C60+ПИР!C61)+ПИР!C70*(ПИР!C71+ПИР!C72+ПИР!C73+ПИР!C74)</f>
        <v>97</v>
      </c>
      <c r="B15" s="169">
        <v>1</v>
      </c>
      <c r="C15" s="169">
        <v>20</v>
      </c>
      <c r="D15" s="168" t="b">
        <f t="shared" ref="D15:D24" si="3">AND(A15&gt;=B15,A15&lt;=C15)</f>
        <v>0</v>
      </c>
      <c r="E15" s="170">
        <v>1</v>
      </c>
      <c r="F15" s="169">
        <f t="shared" ref="F15:F24" si="4">D15*E15</f>
        <v>0</v>
      </c>
      <c r="G15" s="169">
        <f>SUM(F15:F24)</f>
        <v>3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T15" s="21"/>
      <c r="U15" s="21"/>
      <c r="V15" s="21"/>
    </row>
    <row r="16" spans="1:22" hidden="1">
      <c r="A16" s="169">
        <f t="shared" ref="A16:A24" si="5">$A$15</f>
        <v>97</v>
      </c>
      <c r="B16" s="169">
        <v>21</v>
      </c>
      <c r="C16" s="169">
        <v>50</v>
      </c>
      <c r="D16" s="168" t="b">
        <f t="shared" si="3"/>
        <v>0</v>
      </c>
      <c r="E16" s="170">
        <v>2</v>
      </c>
      <c r="F16" s="169">
        <f t="shared" si="4"/>
        <v>0</v>
      </c>
      <c r="G16" s="169"/>
      <c r="H16" s="20"/>
      <c r="I16" s="20"/>
      <c r="J16" s="20"/>
      <c r="K16" s="20"/>
      <c r="L16" s="20"/>
      <c r="M16" s="20"/>
      <c r="N16" s="20"/>
      <c r="O16" s="20"/>
      <c r="P16" s="20"/>
      <c r="Q16" s="20"/>
      <c r="T16" s="21"/>
      <c r="U16" s="21"/>
      <c r="V16" s="21"/>
    </row>
    <row r="17" spans="1:22" hidden="1">
      <c r="A17" s="169">
        <f t="shared" si="5"/>
        <v>97</v>
      </c>
      <c r="B17" s="169">
        <v>51</v>
      </c>
      <c r="C17" s="169">
        <v>100</v>
      </c>
      <c r="D17" s="168" t="b">
        <f t="shared" si="3"/>
        <v>1</v>
      </c>
      <c r="E17" s="170">
        <v>3</v>
      </c>
      <c r="F17" s="169">
        <f t="shared" si="4"/>
        <v>3</v>
      </c>
      <c r="G17" s="169"/>
      <c r="H17" s="20"/>
      <c r="I17" s="20"/>
      <c r="J17" s="20"/>
      <c r="K17" s="20"/>
      <c r="L17" s="20"/>
      <c r="M17" s="20"/>
      <c r="N17" s="20"/>
      <c r="O17" s="20"/>
      <c r="P17" s="20"/>
      <c r="Q17" s="20"/>
      <c r="T17" s="21"/>
      <c r="U17" s="21"/>
      <c r="V17" s="21"/>
    </row>
    <row r="18" spans="1:22" hidden="1">
      <c r="A18" s="169">
        <f t="shared" si="5"/>
        <v>97</v>
      </c>
      <c r="B18" s="169">
        <v>101</v>
      </c>
      <c r="C18" s="169">
        <v>170</v>
      </c>
      <c r="D18" s="168" t="b">
        <f t="shared" si="3"/>
        <v>0</v>
      </c>
      <c r="E18" s="170">
        <v>4</v>
      </c>
      <c r="F18" s="169">
        <f t="shared" si="4"/>
        <v>0</v>
      </c>
      <c r="G18" s="169"/>
      <c r="H18" s="20"/>
      <c r="I18" s="20"/>
      <c r="J18" s="20"/>
      <c r="K18" s="20"/>
      <c r="L18" s="20"/>
      <c r="M18" s="20"/>
      <c r="N18" s="20"/>
      <c r="O18" s="20"/>
      <c r="P18" s="20"/>
      <c r="Q18" s="20"/>
      <c r="T18" s="21"/>
      <c r="U18" s="21"/>
      <c r="V18" s="21"/>
    </row>
    <row r="19" spans="1:22" hidden="1">
      <c r="A19" s="169">
        <f t="shared" si="5"/>
        <v>97</v>
      </c>
      <c r="B19" s="169">
        <v>171</v>
      </c>
      <c r="C19" s="169">
        <v>250</v>
      </c>
      <c r="D19" s="168" t="b">
        <f t="shared" si="3"/>
        <v>0</v>
      </c>
      <c r="E19" s="170">
        <v>5</v>
      </c>
      <c r="F19" s="169">
        <f t="shared" si="4"/>
        <v>0</v>
      </c>
      <c r="G19" s="169"/>
      <c r="H19" s="20"/>
      <c r="I19" s="20"/>
      <c r="J19" s="20"/>
      <c r="K19" s="20"/>
      <c r="L19" s="20"/>
      <c r="M19" s="20"/>
      <c r="N19" s="20"/>
      <c r="O19" s="20"/>
      <c r="P19" s="20"/>
      <c r="Q19" s="20"/>
      <c r="T19" s="21"/>
      <c r="U19" s="21"/>
      <c r="V19" s="21"/>
    </row>
    <row r="20" spans="1:22" hidden="1">
      <c r="A20" s="169">
        <f t="shared" si="5"/>
        <v>97</v>
      </c>
      <c r="B20" s="169">
        <v>251</v>
      </c>
      <c r="C20" s="169">
        <v>350</v>
      </c>
      <c r="D20" s="168" t="b">
        <f t="shared" si="3"/>
        <v>0</v>
      </c>
      <c r="E20" s="170">
        <v>6</v>
      </c>
      <c r="F20" s="169">
        <f t="shared" si="4"/>
        <v>0</v>
      </c>
      <c r="G20" s="169"/>
      <c r="H20" s="20"/>
      <c r="I20" s="20"/>
      <c r="J20" s="20"/>
      <c r="K20" s="20"/>
      <c r="L20" s="20"/>
      <c r="M20" s="20"/>
      <c r="N20" s="20"/>
      <c r="O20" s="20"/>
      <c r="P20" s="20"/>
      <c r="Q20" s="20"/>
      <c r="T20" s="21"/>
      <c r="U20" s="21"/>
      <c r="V20" s="21"/>
    </row>
    <row r="21" spans="1:22" hidden="1">
      <c r="A21" s="169">
        <f t="shared" si="5"/>
        <v>97</v>
      </c>
      <c r="B21" s="169">
        <v>351</v>
      </c>
      <c r="C21" s="169">
        <v>470</v>
      </c>
      <c r="D21" s="168" t="b">
        <f t="shared" si="3"/>
        <v>0</v>
      </c>
      <c r="E21" s="170">
        <v>7</v>
      </c>
      <c r="F21" s="169">
        <f t="shared" si="4"/>
        <v>0</v>
      </c>
      <c r="G21" s="169"/>
      <c r="H21" s="20"/>
      <c r="I21" s="20"/>
      <c r="J21" s="20"/>
      <c r="K21" s="20"/>
      <c r="L21" s="20"/>
      <c r="M21" s="20"/>
      <c r="N21" s="20"/>
      <c r="O21" s="20"/>
      <c r="P21" s="20"/>
      <c r="Q21" s="20"/>
      <c r="T21" s="21"/>
      <c r="U21" s="21"/>
      <c r="V21" s="21"/>
    </row>
    <row r="22" spans="1:22" hidden="1">
      <c r="A22" s="169">
        <f t="shared" si="5"/>
        <v>97</v>
      </c>
      <c r="B22" s="169">
        <v>471</v>
      </c>
      <c r="C22" s="169">
        <v>600</v>
      </c>
      <c r="D22" s="168" t="b">
        <f t="shared" si="3"/>
        <v>0</v>
      </c>
      <c r="E22" s="170">
        <v>8</v>
      </c>
      <c r="F22" s="169">
        <f t="shared" si="4"/>
        <v>0</v>
      </c>
      <c r="G22" s="169"/>
      <c r="H22" s="20"/>
      <c r="I22" s="20"/>
      <c r="J22" s="20"/>
      <c r="K22" s="20"/>
      <c r="L22" s="20"/>
      <c r="M22" s="20"/>
      <c r="N22" s="20"/>
      <c r="O22" s="20"/>
      <c r="P22" s="20"/>
      <c r="Q22" s="20"/>
      <c r="T22" s="21"/>
      <c r="U22" s="21"/>
      <c r="V22" s="21"/>
    </row>
    <row r="23" spans="1:22" hidden="1">
      <c r="A23" s="169">
        <f t="shared" si="5"/>
        <v>97</v>
      </c>
      <c r="B23" s="169">
        <v>601</v>
      </c>
      <c r="C23" s="169">
        <v>800</v>
      </c>
      <c r="D23" s="168" t="b">
        <f t="shared" si="3"/>
        <v>0</v>
      </c>
      <c r="E23" s="170">
        <v>9</v>
      </c>
      <c r="F23" s="169">
        <f t="shared" si="4"/>
        <v>0</v>
      </c>
      <c r="G23" s="169"/>
      <c r="H23" s="20"/>
      <c r="I23" s="20"/>
      <c r="J23" s="20"/>
      <c r="K23" s="20"/>
      <c r="L23" s="20"/>
      <c r="M23" s="20"/>
      <c r="N23" s="20"/>
      <c r="O23" s="20"/>
      <c r="P23" s="20"/>
      <c r="Q23" s="20"/>
      <c r="T23" s="21"/>
      <c r="U23" s="21"/>
      <c r="V23" s="21"/>
    </row>
    <row r="24" spans="1:22" hidden="1">
      <c r="A24" s="169">
        <f t="shared" si="5"/>
        <v>97</v>
      </c>
      <c r="B24" s="169">
        <v>801</v>
      </c>
      <c r="C24" s="169">
        <v>1000</v>
      </c>
      <c r="D24" s="168" t="b">
        <f t="shared" si="3"/>
        <v>0</v>
      </c>
      <c r="E24" s="170">
        <v>10</v>
      </c>
      <c r="F24" s="169">
        <f t="shared" si="4"/>
        <v>0</v>
      </c>
      <c r="G24" s="169"/>
      <c r="H24" s="20"/>
      <c r="I24" s="20"/>
      <c r="J24" s="20"/>
      <c r="K24" s="20"/>
      <c r="L24" s="20"/>
      <c r="M24" s="20"/>
      <c r="N24" s="20"/>
      <c r="O24" s="20"/>
      <c r="P24" s="20"/>
      <c r="Q24" s="20"/>
      <c r="T24" s="21"/>
      <c r="U24" s="21"/>
      <c r="V24" s="21"/>
    </row>
    <row r="25" spans="1:22" hidden="1"/>
    <row r="26" spans="1:22" hidden="1">
      <c r="A26" s="339" t="s">
        <v>50</v>
      </c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  <c r="V26" s="340"/>
    </row>
    <row r="27" spans="1:22" hidden="1">
      <c r="A27" s="15" t="s">
        <v>51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hidden="1">
      <c r="A28" s="169"/>
      <c r="B28" s="171"/>
      <c r="C28" s="171"/>
      <c r="D28" s="171"/>
      <c r="E28" s="170" t="s">
        <v>52</v>
      </c>
      <c r="F28" s="170" t="s">
        <v>53</v>
      </c>
      <c r="G28" s="170" t="s">
        <v>54</v>
      </c>
      <c r="H28" s="170" t="s">
        <v>55</v>
      </c>
      <c r="I28" s="170" t="s">
        <v>56</v>
      </c>
      <c r="J28" s="170" t="s">
        <v>57</v>
      </c>
      <c r="K28" s="170" t="s">
        <v>52</v>
      </c>
      <c r="L28" s="170" t="s">
        <v>53</v>
      </c>
      <c r="M28" s="170" t="s">
        <v>54</v>
      </c>
      <c r="N28" s="170" t="s">
        <v>55</v>
      </c>
      <c r="O28" s="170" t="s">
        <v>56</v>
      </c>
      <c r="P28" s="170" t="s">
        <v>57</v>
      </c>
      <c r="Q28" s="170" t="s">
        <v>52</v>
      </c>
      <c r="R28" s="170" t="s">
        <v>53</v>
      </c>
      <c r="S28" s="170" t="s">
        <v>54</v>
      </c>
      <c r="T28" s="170" t="s">
        <v>55</v>
      </c>
      <c r="U28" s="170" t="s">
        <v>56</v>
      </c>
      <c r="V28" s="170" t="s">
        <v>57</v>
      </c>
    </row>
    <row r="29" spans="1:22" hidden="1">
      <c r="A29" s="169">
        <f>ПИР!C8*12+ПИР!C9*9+ПИР!C10*8</f>
        <v>12</v>
      </c>
      <c r="B29" s="169">
        <v>1</v>
      </c>
      <c r="C29" s="169">
        <v>5</v>
      </c>
      <c r="D29" s="168" t="b">
        <f t="shared" ref="D29:D35" si="6">AND(A29&gt;=B29,A29&lt;=C29)</f>
        <v>0</v>
      </c>
      <c r="E29" s="170">
        <v>1</v>
      </c>
      <c r="F29" s="170">
        <v>1</v>
      </c>
      <c r="G29" s="170">
        <v>1</v>
      </c>
      <c r="H29" s="170">
        <v>1</v>
      </c>
      <c r="I29" s="170">
        <v>1</v>
      </c>
      <c r="J29" s="170">
        <v>1</v>
      </c>
      <c r="K29" s="170">
        <f>E29*D29</f>
        <v>0</v>
      </c>
      <c r="L29" s="170">
        <f>F29*D29</f>
        <v>0</v>
      </c>
      <c r="M29" s="170">
        <f>G29*D29</f>
        <v>0</v>
      </c>
      <c r="N29" s="170">
        <f>H29*D29</f>
        <v>0</v>
      </c>
      <c r="O29" s="170">
        <f>I29*D29</f>
        <v>0</v>
      </c>
      <c r="P29" s="170">
        <f>J29*D29</f>
        <v>0</v>
      </c>
      <c r="Q29" s="170">
        <f t="shared" ref="Q29:V29" si="7">SUM(K29:K35)</f>
        <v>3</v>
      </c>
      <c r="R29" s="170">
        <f t="shared" si="7"/>
        <v>2</v>
      </c>
      <c r="S29" s="170">
        <f t="shared" si="7"/>
        <v>3</v>
      </c>
      <c r="T29" s="170">
        <f t="shared" si="7"/>
        <v>2</v>
      </c>
      <c r="U29" s="170">
        <f t="shared" si="7"/>
        <v>3</v>
      </c>
      <c r="V29" s="170">
        <f t="shared" si="7"/>
        <v>3</v>
      </c>
    </row>
    <row r="30" spans="1:22" hidden="1">
      <c r="A30" s="169">
        <f t="shared" ref="A30:A35" si="8">$A$29</f>
        <v>12</v>
      </c>
      <c r="B30" s="169">
        <v>6</v>
      </c>
      <c r="C30" s="169">
        <v>10</v>
      </c>
      <c r="D30" s="168" t="b">
        <f t="shared" si="6"/>
        <v>0</v>
      </c>
      <c r="E30" s="172">
        <v>2</v>
      </c>
      <c r="F30" s="172">
        <v>2</v>
      </c>
      <c r="G30" s="172">
        <v>2</v>
      </c>
      <c r="H30" s="172">
        <v>2</v>
      </c>
      <c r="I30" s="172">
        <v>2</v>
      </c>
      <c r="J30" s="172">
        <v>2</v>
      </c>
      <c r="K30" s="170">
        <f t="shared" ref="K30:K34" si="9">E30*D30</f>
        <v>0</v>
      </c>
      <c r="L30" s="170">
        <f t="shared" ref="L30:L34" si="10">F30*D30</f>
        <v>0</v>
      </c>
      <c r="M30" s="170">
        <f t="shared" ref="M30:M34" si="11">G30*D30</f>
        <v>0</v>
      </c>
      <c r="N30" s="170">
        <f t="shared" ref="N30:N34" si="12">H30*D30</f>
        <v>0</v>
      </c>
      <c r="O30" s="170">
        <f t="shared" ref="O30:O34" si="13">I30*D30</f>
        <v>0</v>
      </c>
      <c r="P30" s="170">
        <f t="shared" ref="P30:P34" si="14">J30*D30</f>
        <v>0</v>
      </c>
      <c r="Q30" s="170"/>
      <c r="R30" s="170"/>
      <c r="S30" s="170"/>
      <c r="T30" s="170"/>
      <c r="U30" s="170"/>
      <c r="V30" s="170"/>
    </row>
    <row r="31" spans="1:22" hidden="1">
      <c r="A31" s="169">
        <f t="shared" si="8"/>
        <v>12</v>
      </c>
      <c r="B31" s="169">
        <v>11</v>
      </c>
      <c r="C31" s="169">
        <v>20</v>
      </c>
      <c r="D31" s="168" t="b">
        <f t="shared" si="6"/>
        <v>1</v>
      </c>
      <c r="E31" s="170">
        <v>3</v>
      </c>
      <c r="F31" s="170">
        <v>2</v>
      </c>
      <c r="G31" s="170">
        <v>3</v>
      </c>
      <c r="H31" s="170">
        <v>2</v>
      </c>
      <c r="I31" s="170">
        <v>3</v>
      </c>
      <c r="J31" s="170">
        <v>3</v>
      </c>
      <c r="K31" s="170">
        <f t="shared" si="9"/>
        <v>3</v>
      </c>
      <c r="L31" s="170">
        <f t="shared" si="10"/>
        <v>2</v>
      </c>
      <c r="M31" s="170">
        <f t="shared" si="11"/>
        <v>3</v>
      </c>
      <c r="N31" s="170">
        <f t="shared" si="12"/>
        <v>2</v>
      </c>
      <c r="O31" s="170">
        <f t="shared" si="13"/>
        <v>3</v>
      </c>
      <c r="P31" s="170">
        <f t="shared" si="14"/>
        <v>3</v>
      </c>
      <c r="Q31" s="170"/>
      <c r="R31" s="170"/>
      <c r="S31" s="170"/>
      <c r="T31" s="170"/>
      <c r="U31" s="170"/>
      <c r="V31" s="170"/>
    </row>
    <row r="32" spans="1:22" hidden="1">
      <c r="A32" s="169">
        <f t="shared" si="8"/>
        <v>12</v>
      </c>
      <c r="B32" s="169">
        <v>21</v>
      </c>
      <c r="C32" s="169">
        <v>35</v>
      </c>
      <c r="D32" s="168" t="b">
        <f t="shared" si="6"/>
        <v>0</v>
      </c>
      <c r="E32" s="170">
        <v>4</v>
      </c>
      <c r="F32" s="170">
        <v>3</v>
      </c>
      <c r="G32" s="170">
        <v>4</v>
      </c>
      <c r="H32" s="170">
        <v>3</v>
      </c>
      <c r="I32" s="170">
        <v>4</v>
      </c>
      <c r="J32" s="170">
        <v>4</v>
      </c>
      <c r="K32" s="170">
        <f t="shared" si="9"/>
        <v>0</v>
      </c>
      <c r="L32" s="170">
        <f t="shared" si="10"/>
        <v>0</v>
      </c>
      <c r="M32" s="170">
        <f t="shared" si="11"/>
        <v>0</v>
      </c>
      <c r="N32" s="170">
        <f t="shared" si="12"/>
        <v>0</v>
      </c>
      <c r="O32" s="170">
        <f t="shared" si="13"/>
        <v>0</v>
      </c>
      <c r="P32" s="170">
        <f t="shared" si="14"/>
        <v>0</v>
      </c>
      <c r="Q32" s="170"/>
      <c r="R32" s="170"/>
      <c r="S32" s="170"/>
      <c r="T32" s="170"/>
      <c r="U32" s="170"/>
      <c r="V32" s="170"/>
    </row>
    <row r="33" spans="1:22" hidden="1">
      <c r="A33" s="169">
        <f t="shared" si="8"/>
        <v>12</v>
      </c>
      <c r="B33" s="169">
        <v>36</v>
      </c>
      <c r="C33" s="169">
        <v>50</v>
      </c>
      <c r="D33" s="168" t="b">
        <f t="shared" si="6"/>
        <v>0</v>
      </c>
      <c r="E33" s="170">
        <v>5</v>
      </c>
      <c r="F33" s="170">
        <v>3</v>
      </c>
      <c r="G33" s="170">
        <v>5</v>
      </c>
      <c r="H33" s="170">
        <v>3</v>
      </c>
      <c r="I33" s="170">
        <v>5</v>
      </c>
      <c r="J33" s="170">
        <v>5</v>
      </c>
      <c r="K33" s="170">
        <f t="shared" si="9"/>
        <v>0</v>
      </c>
      <c r="L33" s="170">
        <f t="shared" si="10"/>
        <v>0</v>
      </c>
      <c r="M33" s="170">
        <f t="shared" si="11"/>
        <v>0</v>
      </c>
      <c r="N33" s="170">
        <f t="shared" si="12"/>
        <v>0</v>
      </c>
      <c r="O33" s="170">
        <f t="shared" si="13"/>
        <v>0</v>
      </c>
      <c r="P33" s="170">
        <f t="shared" si="14"/>
        <v>0</v>
      </c>
      <c r="Q33" s="170"/>
      <c r="R33" s="170"/>
      <c r="S33" s="170"/>
      <c r="T33" s="170"/>
      <c r="U33" s="170"/>
      <c r="V33" s="170"/>
    </row>
    <row r="34" spans="1:22" hidden="1">
      <c r="A34" s="169">
        <f t="shared" si="8"/>
        <v>12</v>
      </c>
      <c r="B34" s="169">
        <v>51</v>
      </c>
      <c r="C34" s="169">
        <v>70</v>
      </c>
      <c r="D34" s="168" t="b">
        <f t="shared" si="6"/>
        <v>0</v>
      </c>
      <c r="E34" s="170">
        <v>6</v>
      </c>
      <c r="F34" s="170">
        <v>4</v>
      </c>
      <c r="G34" s="170">
        <v>6</v>
      </c>
      <c r="H34" s="170">
        <v>4</v>
      </c>
      <c r="I34" s="170">
        <v>6</v>
      </c>
      <c r="J34" s="170">
        <v>6</v>
      </c>
      <c r="K34" s="170">
        <f t="shared" si="9"/>
        <v>0</v>
      </c>
      <c r="L34" s="170">
        <f t="shared" si="10"/>
        <v>0</v>
      </c>
      <c r="M34" s="170">
        <f t="shared" si="11"/>
        <v>0</v>
      </c>
      <c r="N34" s="170">
        <f t="shared" si="12"/>
        <v>0</v>
      </c>
      <c r="O34" s="170">
        <f t="shared" si="13"/>
        <v>0</v>
      </c>
      <c r="P34" s="170">
        <f t="shared" si="14"/>
        <v>0</v>
      </c>
      <c r="Q34" s="170"/>
      <c r="R34" s="170"/>
      <c r="S34" s="170"/>
      <c r="T34" s="170"/>
      <c r="U34" s="170"/>
      <c r="V34" s="170"/>
    </row>
    <row r="35" spans="1:22" hidden="1">
      <c r="A35" s="169">
        <f t="shared" si="8"/>
        <v>12</v>
      </c>
      <c r="B35" s="169">
        <v>71</v>
      </c>
      <c r="C35" s="169">
        <v>100</v>
      </c>
      <c r="D35" s="168" t="b">
        <f t="shared" si="6"/>
        <v>0</v>
      </c>
      <c r="E35" s="170">
        <v>7</v>
      </c>
      <c r="F35" s="170">
        <v>5</v>
      </c>
      <c r="G35" s="170">
        <v>7</v>
      </c>
      <c r="H35" s="170">
        <v>5</v>
      </c>
      <c r="I35" s="170">
        <v>7</v>
      </c>
      <c r="J35" s="170">
        <v>7</v>
      </c>
      <c r="K35" s="170">
        <f>E35*D35</f>
        <v>0</v>
      </c>
      <c r="L35" s="170">
        <f>F35*D35</f>
        <v>0</v>
      </c>
      <c r="M35" s="170">
        <f>G35*D35</f>
        <v>0</v>
      </c>
      <c r="N35" s="170">
        <f>H35*D35</f>
        <v>0</v>
      </c>
      <c r="O35" s="170">
        <f>I35*D35</f>
        <v>0</v>
      </c>
      <c r="P35" s="170">
        <f>J35*D35</f>
        <v>0</v>
      </c>
      <c r="Q35" s="170"/>
      <c r="R35" s="170"/>
      <c r="S35" s="170"/>
      <c r="T35" s="170"/>
      <c r="U35" s="170"/>
      <c r="V35" s="170"/>
    </row>
    <row r="36" spans="1:22" hidden="1"/>
    <row r="37" spans="1:22" hidden="1">
      <c r="A37" s="15" t="s">
        <v>58</v>
      </c>
    </row>
    <row r="38" spans="1:22" hidden="1">
      <c r="A38" s="169"/>
      <c r="B38" s="173"/>
      <c r="C38" s="173"/>
      <c r="D38" s="173"/>
      <c r="E38" s="170" t="s">
        <v>52</v>
      </c>
      <c r="F38" s="170" t="s">
        <v>53</v>
      </c>
      <c r="G38" s="170" t="s">
        <v>54</v>
      </c>
      <c r="H38" s="170" t="s">
        <v>55</v>
      </c>
      <c r="I38" s="170" t="s">
        <v>56</v>
      </c>
      <c r="J38" s="170" t="s">
        <v>57</v>
      </c>
      <c r="K38" s="170" t="s">
        <v>52</v>
      </c>
      <c r="L38" s="170" t="s">
        <v>53</v>
      </c>
      <c r="M38" s="170" t="s">
        <v>54</v>
      </c>
      <c r="N38" s="170" t="s">
        <v>55</v>
      </c>
      <c r="O38" s="170" t="s">
        <v>56</v>
      </c>
      <c r="P38" s="170" t="s">
        <v>57</v>
      </c>
      <c r="Q38" s="170" t="s">
        <v>52</v>
      </c>
      <c r="R38" s="170" t="s">
        <v>53</v>
      </c>
      <c r="S38" s="170" t="s">
        <v>54</v>
      </c>
      <c r="T38" s="170" t="s">
        <v>55</v>
      </c>
      <c r="U38" s="170" t="s">
        <v>56</v>
      </c>
      <c r="V38" s="19" t="s">
        <v>57</v>
      </c>
    </row>
    <row r="39" spans="1:22" hidden="1">
      <c r="A39" s="169">
        <f>ПИР!C25+ПИР!C42+ПИР!C50*1+ПИР!C9*(ПИР!C56+ПИР!C57)+ПИР!C10*(ПИР!C60+ПИР!C61)+ПИР!C70*(ПИР!C71+ПИР!C72+ПИР!C73+ПИР!C74)</f>
        <v>57</v>
      </c>
      <c r="B39" s="169">
        <v>1</v>
      </c>
      <c r="C39" s="169">
        <v>20</v>
      </c>
      <c r="D39" s="168" t="b">
        <f t="shared" ref="D39:D48" si="15">AND(A39&gt;=B39,A39&lt;=C39)</f>
        <v>0</v>
      </c>
      <c r="E39" s="170">
        <v>1</v>
      </c>
      <c r="F39" s="170">
        <v>1</v>
      </c>
      <c r="G39" s="170">
        <v>1</v>
      </c>
      <c r="H39" s="170">
        <v>1</v>
      </c>
      <c r="I39" s="170">
        <v>1</v>
      </c>
      <c r="J39" s="170">
        <v>1</v>
      </c>
      <c r="K39" s="170">
        <f>E39*D39</f>
        <v>0</v>
      </c>
      <c r="L39" s="170">
        <f>F39*D39</f>
        <v>0</v>
      </c>
      <c r="M39" s="170">
        <f>G39*D39</f>
        <v>0</v>
      </c>
      <c r="N39" s="170">
        <f>H39*D39</f>
        <v>0</v>
      </c>
      <c r="O39" s="170">
        <f>I39*D39</f>
        <v>0</v>
      </c>
      <c r="P39" s="170">
        <f>J39*D39</f>
        <v>0</v>
      </c>
      <c r="Q39" s="170">
        <f t="shared" ref="Q39:V39" si="16">SUM(K39:K48)</f>
        <v>2</v>
      </c>
      <c r="R39" s="170">
        <f t="shared" si="16"/>
        <v>2</v>
      </c>
      <c r="S39" s="170">
        <f t="shared" si="16"/>
        <v>3</v>
      </c>
      <c r="T39" s="170">
        <f t="shared" si="16"/>
        <v>3</v>
      </c>
      <c r="U39" s="170">
        <f t="shared" si="16"/>
        <v>3</v>
      </c>
      <c r="V39" s="19">
        <f t="shared" si="16"/>
        <v>3</v>
      </c>
    </row>
    <row r="40" spans="1:22" hidden="1">
      <c r="A40" s="169">
        <f t="shared" ref="A40:A48" si="17">$A$39</f>
        <v>57</v>
      </c>
      <c r="B40" s="169">
        <v>21</v>
      </c>
      <c r="C40" s="169">
        <v>50</v>
      </c>
      <c r="D40" s="168" t="b">
        <f t="shared" si="15"/>
        <v>0</v>
      </c>
      <c r="E40" s="170">
        <v>2</v>
      </c>
      <c r="F40" s="170">
        <v>1</v>
      </c>
      <c r="G40" s="170">
        <v>2</v>
      </c>
      <c r="H40" s="170">
        <v>2</v>
      </c>
      <c r="I40" s="170">
        <v>2</v>
      </c>
      <c r="J40" s="170">
        <v>2</v>
      </c>
      <c r="K40" s="170">
        <f t="shared" ref="K40:K48" si="18">E40*D40</f>
        <v>0</v>
      </c>
      <c r="L40" s="170">
        <f t="shared" ref="L40:L48" si="19">F40*D40</f>
        <v>0</v>
      </c>
      <c r="M40" s="170">
        <f t="shared" ref="M40:M48" si="20">G40*D40</f>
        <v>0</v>
      </c>
      <c r="N40" s="170">
        <f t="shared" ref="N40:N48" si="21">H40*D40</f>
        <v>0</v>
      </c>
      <c r="O40" s="170">
        <f t="shared" ref="O40:O48" si="22">I40*D40</f>
        <v>0</v>
      </c>
      <c r="P40" s="170">
        <f t="shared" ref="P40:P48" si="23">J40*D40</f>
        <v>0</v>
      </c>
      <c r="Q40" s="170"/>
      <c r="R40" s="170"/>
      <c r="S40" s="170"/>
      <c r="T40" s="170"/>
      <c r="U40" s="170"/>
      <c r="V40" s="19"/>
    </row>
    <row r="41" spans="1:22" hidden="1">
      <c r="A41" s="169">
        <f t="shared" si="17"/>
        <v>57</v>
      </c>
      <c r="B41" s="169">
        <v>51</v>
      </c>
      <c r="C41" s="169">
        <v>100</v>
      </c>
      <c r="D41" s="168" t="b">
        <f t="shared" si="15"/>
        <v>1</v>
      </c>
      <c r="E41" s="170">
        <v>2</v>
      </c>
      <c r="F41" s="170">
        <v>2</v>
      </c>
      <c r="G41" s="170">
        <v>3</v>
      </c>
      <c r="H41" s="170">
        <v>3</v>
      </c>
      <c r="I41" s="170">
        <v>3</v>
      </c>
      <c r="J41" s="170">
        <v>3</v>
      </c>
      <c r="K41" s="170">
        <f t="shared" si="18"/>
        <v>2</v>
      </c>
      <c r="L41" s="170">
        <f t="shared" si="19"/>
        <v>2</v>
      </c>
      <c r="M41" s="170">
        <f t="shared" si="20"/>
        <v>3</v>
      </c>
      <c r="N41" s="170">
        <f t="shared" si="21"/>
        <v>3</v>
      </c>
      <c r="O41" s="170">
        <f t="shared" si="22"/>
        <v>3</v>
      </c>
      <c r="P41" s="170">
        <f t="shared" si="23"/>
        <v>3</v>
      </c>
      <c r="Q41" s="170"/>
      <c r="R41" s="170"/>
      <c r="S41" s="170"/>
      <c r="T41" s="170"/>
      <c r="U41" s="170"/>
      <c r="V41" s="19"/>
    </row>
    <row r="42" spans="1:22" hidden="1">
      <c r="A42" s="169">
        <f t="shared" si="17"/>
        <v>57</v>
      </c>
      <c r="B42" s="169">
        <v>101</v>
      </c>
      <c r="C42" s="169">
        <v>170</v>
      </c>
      <c r="D42" s="168" t="b">
        <f t="shared" si="15"/>
        <v>0</v>
      </c>
      <c r="E42" s="170">
        <v>3</v>
      </c>
      <c r="F42" s="170">
        <v>2</v>
      </c>
      <c r="G42" s="170">
        <v>4</v>
      </c>
      <c r="H42" s="170">
        <v>4</v>
      </c>
      <c r="I42" s="170">
        <v>4</v>
      </c>
      <c r="J42" s="170">
        <v>4</v>
      </c>
      <c r="K42" s="170">
        <f t="shared" si="18"/>
        <v>0</v>
      </c>
      <c r="L42" s="170">
        <f t="shared" si="19"/>
        <v>0</v>
      </c>
      <c r="M42" s="170">
        <f t="shared" si="20"/>
        <v>0</v>
      </c>
      <c r="N42" s="170">
        <f t="shared" si="21"/>
        <v>0</v>
      </c>
      <c r="O42" s="170">
        <f t="shared" si="22"/>
        <v>0</v>
      </c>
      <c r="P42" s="170">
        <f t="shared" si="23"/>
        <v>0</v>
      </c>
      <c r="Q42" s="170"/>
      <c r="R42" s="170"/>
      <c r="S42" s="170"/>
      <c r="T42" s="170"/>
      <c r="U42" s="170"/>
      <c r="V42" s="19"/>
    </row>
    <row r="43" spans="1:22" hidden="1">
      <c r="A43" s="169">
        <f t="shared" si="17"/>
        <v>57</v>
      </c>
      <c r="B43" s="169">
        <v>171</v>
      </c>
      <c r="C43" s="169">
        <v>250</v>
      </c>
      <c r="D43" s="168" t="b">
        <f t="shared" si="15"/>
        <v>0</v>
      </c>
      <c r="E43" s="170">
        <v>3</v>
      </c>
      <c r="F43" s="170">
        <v>3</v>
      </c>
      <c r="G43" s="170">
        <v>5</v>
      </c>
      <c r="H43" s="170">
        <v>5</v>
      </c>
      <c r="I43" s="170">
        <v>5</v>
      </c>
      <c r="J43" s="170">
        <v>5</v>
      </c>
      <c r="K43" s="170">
        <f t="shared" si="18"/>
        <v>0</v>
      </c>
      <c r="L43" s="170">
        <f t="shared" si="19"/>
        <v>0</v>
      </c>
      <c r="M43" s="170">
        <f t="shared" si="20"/>
        <v>0</v>
      </c>
      <c r="N43" s="170">
        <f t="shared" si="21"/>
        <v>0</v>
      </c>
      <c r="O43" s="170">
        <f t="shared" si="22"/>
        <v>0</v>
      </c>
      <c r="P43" s="170">
        <f t="shared" si="23"/>
        <v>0</v>
      </c>
      <c r="Q43" s="170"/>
      <c r="R43" s="170"/>
      <c r="S43" s="170"/>
      <c r="T43" s="170"/>
      <c r="U43" s="170"/>
      <c r="V43" s="19"/>
    </row>
    <row r="44" spans="1:22" hidden="1">
      <c r="A44" s="169">
        <f t="shared" si="17"/>
        <v>57</v>
      </c>
      <c r="B44" s="169">
        <v>251</v>
      </c>
      <c r="C44" s="169">
        <v>350</v>
      </c>
      <c r="D44" s="168" t="b">
        <f t="shared" si="15"/>
        <v>0</v>
      </c>
      <c r="E44" s="170">
        <v>4</v>
      </c>
      <c r="F44" s="170">
        <v>3</v>
      </c>
      <c r="G44" s="170">
        <v>6</v>
      </c>
      <c r="H44" s="170">
        <v>6</v>
      </c>
      <c r="I44" s="170">
        <v>6</v>
      </c>
      <c r="J44" s="170">
        <v>6</v>
      </c>
      <c r="K44" s="170">
        <f t="shared" si="18"/>
        <v>0</v>
      </c>
      <c r="L44" s="170">
        <f t="shared" si="19"/>
        <v>0</v>
      </c>
      <c r="M44" s="170">
        <f t="shared" si="20"/>
        <v>0</v>
      </c>
      <c r="N44" s="170">
        <f t="shared" si="21"/>
        <v>0</v>
      </c>
      <c r="O44" s="170">
        <f t="shared" si="22"/>
        <v>0</v>
      </c>
      <c r="P44" s="170">
        <f t="shared" si="23"/>
        <v>0</v>
      </c>
      <c r="Q44" s="170"/>
      <c r="R44" s="170"/>
      <c r="S44" s="170"/>
      <c r="T44" s="170"/>
      <c r="U44" s="170"/>
      <c r="V44" s="19"/>
    </row>
    <row r="45" spans="1:22" hidden="1">
      <c r="A45" s="169">
        <f t="shared" si="17"/>
        <v>57</v>
      </c>
      <c r="B45" s="169">
        <v>351</v>
      </c>
      <c r="C45" s="169">
        <v>470</v>
      </c>
      <c r="D45" s="168" t="b">
        <f t="shared" si="15"/>
        <v>0</v>
      </c>
      <c r="E45" s="170">
        <v>4</v>
      </c>
      <c r="F45" s="170">
        <v>4</v>
      </c>
      <c r="G45" s="170">
        <v>7</v>
      </c>
      <c r="H45" s="170">
        <v>7</v>
      </c>
      <c r="I45" s="170">
        <v>7</v>
      </c>
      <c r="J45" s="170">
        <v>7</v>
      </c>
      <c r="K45" s="170">
        <f t="shared" si="18"/>
        <v>0</v>
      </c>
      <c r="L45" s="170">
        <f t="shared" si="19"/>
        <v>0</v>
      </c>
      <c r="M45" s="170">
        <f t="shared" si="20"/>
        <v>0</v>
      </c>
      <c r="N45" s="170">
        <f t="shared" si="21"/>
        <v>0</v>
      </c>
      <c r="O45" s="170">
        <f t="shared" si="22"/>
        <v>0</v>
      </c>
      <c r="P45" s="170">
        <f t="shared" si="23"/>
        <v>0</v>
      </c>
      <c r="Q45" s="170"/>
      <c r="R45" s="170"/>
      <c r="S45" s="170"/>
      <c r="T45" s="170"/>
      <c r="U45" s="170"/>
      <c r="V45" s="19"/>
    </row>
    <row r="46" spans="1:22" hidden="1">
      <c r="A46" s="169">
        <f t="shared" si="17"/>
        <v>57</v>
      </c>
      <c r="B46" s="169">
        <v>471</v>
      </c>
      <c r="C46" s="169">
        <v>600</v>
      </c>
      <c r="D46" s="168" t="b">
        <f t="shared" si="15"/>
        <v>0</v>
      </c>
      <c r="E46" s="170">
        <v>5</v>
      </c>
      <c r="F46" s="170">
        <v>4</v>
      </c>
      <c r="G46" s="170">
        <v>8</v>
      </c>
      <c r="H46" s="170">
        <v>8</v>
      </c>
      <c r="I46" s="170">
        <v>8</v>
      </c>
      <c r="J46" s="170">
        <v>8</v>
      </c>
      <c r="K46" s="170">
        <f t="shared" si="18"/>
        <v>0</v>
      </c>
      <c r="L46" s="170">
        <f t="shared" si="19"/>
        <v>0</v>
      </c>
      <c r="M46" s="170">
        <f t="shared" si="20"/>
        <v>0</v>
      </c>
      <c r="N46" s="170">
        <f t="shared" si="21"/>
        <v>0</v>
      </c>
      <c r="O46" s="170">
        <f t="shared" si="22"/>
        <v>0</v>
      </c>
      <c r="P46" s="170">
        <f t="shared" si="23"/>
        <v>0</v>
      </c>
      <c r="Q46" s="170"/>
      <c r="R46" s="170"/>
      <c r="S46" s="170"/>
      <c r="T46" s="170"/>
      <c r="U46" s="170"/>
      <c r="V46" s="19"/>
    </row>
    <row r="47" spans="1:22" hidden="1">
      <c r="A47" s="169">
        <f t="shared" si="17"/>
        <v>57</v>
      </c>
      <c r="B47" s="169">
        <v>601</v>
      </c>
      <c r="C47" s="169">
        <v>800</v>
      </c>
      <c r="D47" s="168" t="b">
        <f t="shared" si="15"/>
        <v>0</v>
      </c>
      <c r="E47" s="170">
        <v>5</v>
      </c>
      <c r="F47" s="170">
        <v>5</v>
      </c>
      <c r="G47" s="170">
        <v>9</v>
      </c>
      <c r="H47" s="170">
        <v>9</v>
      </c>
      <c r="I47" s="170">
        <v>9</v>
      </c>
      <c r="J47" s="170">
        <v>9</v>
      </c>
      <c r="K47" s="170">
        <f t="shared" si="18"/>
        <v>0</v>
      </c>
      <c r="L47" s="170">
        <f t="shared" si="19"/>
        <v>0</v>
      </c>
      <c r="M47" s="170">
        <f t="shared" si="20"/>
        <v>0</v>
      </c>
      <c r="N47" s="170">
        <f t="shared" si="21"/>
        <v>0</v>
      </c>
      <c r="O47" s="170">
        <f t="shared" si="22"/>
        <v>0</v>
      </c>
      <c r="P47" s="170">
        <f t="shared" si="23"/>
        <v>0</v>
      </c>
      <c r="Q47" s="170"/>
      <c r="R47" s="170"/>
      <c r="S47" s="170"/>
      <c r="T47" s="170"/>
      <c r="U47" s="170"/>
      <c r="V47" s="19"/>
    </row>
    <row r="48" spans="1:22" hidden="1">
      <c r="A48" s="169">
        <f t="shared" si="17"/>
        <v>57</v>
      </c>
      <c r="B48" s="169">
        <v>801</v>
      </c>
      <c r="C48" s="169">
        <v>1000</v>
      </c>
      <c r="D48" s="168" t="b">
        <f t="shared" si="15"/>
        <v>0</v>
      </c>
      <c r="E48" s="170">
        <v>6</v>
      </c>
      <c r="F48" s="170">
        <v>5</v>
      </c>
      <c r="G48" s="170">
        <v>10</v>
      </c>
      <c r="H48" s="170">
        <v>10</v>
      </c>
      <c r="I48" s="170">
        <v>10</v>
      </c>
      <c r="J48" s="170">
        <v>10</v>
      </c>
      <c r="K48" s="170">
        <f t="shared" si="18"/>
        <v>0</v>
      </c>
      <c r="L48" s="170">
        <f t="shared" si="19"/>
        <v>0</v>
      </c>
      <c r="M48" s="170">
        <f t="shared" si="20"/>
        <v>0</v>
      </c>
      <c r="N48" s="170">
        <f t="shared" si="21"/>
        <v>0</v>
      </c>
      <c r="O48" s="170">
        <f t="shared" si="22"/>
        <v>0</v>
      </c>
      <c r="P48" s="170">
        <f t="shared" si="23"/>
        <v>0</v>
      </c>
      <c r="Q48" s="170"/>
      <c r="R48" s="170"/>
      <c r="S48" s="170"/>
      <c r="T48" s="170"/>
      <c r="U48" s="170"/>
      <c r="V48" s="19"/>
    </row>
    <row r="49" spans="1:22" hidden="1"/>
    <row r="50" spans="1:22" hidden="1">
      <c r="A50" s="15" t="s">
        <v>59</v>
      </c>
    </row>
    <row r="51" spans="1:22" hidden="1">
      <c r="A51" s="169"/>
      <c r="B51" s="173"/>
      <c r="C51" s="173"/>
      <c r="D51" s="173"/>
      <c r="E51" s="170" t="s">
        <v>52</v>
      </c>
      <c r="F51" s="170" t="s">
        <v>53</v>
      </c>
      <c r="G51" s="170" t="s">
        <v>54</v>
      </c>
      <c r="H51" s="170" t="s">
        <v>55</v>
      </c>
      <c r="I51" s="170" t="s">
        <v>56</v>
      </c>
      <c r="J51" s="170" t="s">
        <v>57</v>
      </c>
      <c r="K51" s="170" t="s">
        <v>52</v>
      </c>
      <c r="L51" s="170" t="s">
        <v>53</v>
      </c>
      <c r="M51" s="170" t="s">
        <v>54</v>
      </c>
      <c r="N51" s="170" t="s">
        <v>55</v>
      </c>
      <c r="O51" s="170" t="s">
        <v>56</v>
      </c>
      <c r="P51" s="170" t="s">
        <v>57</v>
      </c>
      <c r="Q51" s="170" t="s">
        <v>52</v>
      </c>
      <c r="R51" s="170" t="s">
        <v>53</v>
      </c>
      <c r="S51" s="170" t="s">
        <v>54</v>
      </c>
      <c r="T51" s="170" t="s">
        <v>55</v>
      </c>
      <c r="U51" s="170" t="s">
        <v>56</v>
      </c>
      <c r="V51" s="170" t="s">
        <v>57</v>
      </c>
    </row>
    <row r="52" spans="1:22" hidden="1">
      <c r="A52" s="169">
        <f>ПИР!C45</f>
        <v>40</v>
      </c>
      <c r="B52" s="169">
        <v>1</v>
      </c>
      <c r="C52" s="169">
        <v>5</v>
      </c>
      <c r="D52" s="168" t="b">
        <f t="shared" ref="D52:D61" si="24">AND(A52&gt;=B52,A52&lt;=C52)</f>
        <v>0</v>
      </c>
      <c r="E52" s="170">
        <v>1</v>
      </c>
      <c r="F52" s="170">
        <v>1</v>
      </c>
      <c r="G52" s="170">
        <v>1</v>
      </c>
      <c r="H52" s="170">
        <v>1</v>
      </c>
      <c r="I52" s="170">
        <v>1</v>
      </c>
      <c r="J52" s="170">
        <v>1</v>
      </c>
      <c r="K52" s="170">
        <f>E52*D52</f>
        <v>0</v>
      </c>
      <c r="L52" s="170">
        <f>F52*D52</f>
        <v>0</v>
      </c>
      <c r="M52" s="170">
        <f>G52*D52</f>
        <v>0</v>
      </c>
      <c r="N52" s="170">
        <f>H52*D52</f>
        <v>0</v>
      </c>
      <c r="O52" s="170">
        <f>I52*D52</f>
        <v>0</v>
      </c>
      <c r="P52" s="170">
        <f>J52*D52</f>
        <v>0</v>
      </c>
      <c r="Q52" s="170">
        <f t="shared" ref="Q52:V52" si="25">SUM(K52:K61)</f>
        <v>3</v>
      </c>
      <c r="R52" s="170">
        <f t="shared" si="25"/>
        <v>2</v>
      </c>
      <c r="S52" s="170">
        <f t="shared" si="25"/>
        <v>4</v>
      </c>
      <c r="T52" s="170">
        <f t="shared" si="25"/>
        <v>4</v>
      </c>
      <c r="U52" s="170">
        <f t="shared" si="25"/>
        <v>4</v>
      </c>
      <c r="V52" s="170">
        <f t="shared" si="25"/>
        <v>4</v>
      </c>
    </row>
    <row r="53" spans="1:22" hidden="1">
      <c r="A53" s="169">
        <f t="shared" ref="A53:A61" si="26">$A$52</f>
        <v>40</v>
      </c>
      <c r="B53" s="169">
        <v>6</v>
      </c>
      <c r="C53" s="169">
        <v>10</v>
      </c>
      <c r="D53" s="168" t="b">
        <f t="shared" si="24"/>
        <v>0</v>
      </c>
      <c r="E53" s="170">
        <v>2</v>
      </c>
      <c r="F53" s="170">
        <v>1</v>
      </c>
      <c r="G53" s="170">
        <v>2</v>
      </c>
      <c r="H53" s="170">
        <v>2</v>
      </c>
      <c r="I53" s="170">
        <v>2</v>
      </c>
      <c r="J53" s="170">
        <v>2</v>
      </c>
      <c r="K53" s="170">
        <f>E53*D53</f>
        <v>0</v>
      </c>
      <c r="L53" s="170">
        <f t="shared" ref="L53:L61" si="27">F53*D53</f>
        <v>0</v>
      </c>
      <c r="M53" s="170">
        <f t="shared" ref="M53:M61" si="28">G53*D53</f>
        <v>0</v>
      </c>
      <c r="N53" s="170">
        <f t="shared" ref="N53:N61" si="29">H53*D53</f>
        <v>0</v>
      </c>
      <c r="O53" s="170">
        <f t="shared" ref="O53:O61" si="30">I53*D53</f>
        <v>0</v>
      </c>
      <c r="P53" s="170">
        <f t="shared" ref="P53:P61" si="31">J53*D53</f>
        <v>0</v>
      </c>
      <c r="Q53" s="170"/>
      <c r="R53" s="170"/>
      <c r="S53" s="170"/>
      <c r="T53" s="170"/>
      <c r="U53" s="170"/>
      <c r="V53" s="170"/>
    </row>
    <row r="54" spans="1:22" hidden="1">
      <c r="A54" s="169">
        <f t="shared" si="26"/>
        <v>40</v>
      </c>
      <c r="B54" s="169">
        <v>11</v>
      </c>
      <c r="C54" s="169">
        <v>20</v>
      </c>
      <c r="D54" s="168" t="b">
        <f t="shared" si="24"/>
        <v>0</v>
      </c>
      <c r="E54" s="170">
        <v>3</v>
      </c>
      <c r="F54" s="170">
        <v>2</v>
      </c>
      <c r="G54" s="170">
        <v>3</v>
      </c>
      <c r="H54" s="170">
        <v>3</v>
      </c>
      <c r="I54" s="170">
        <v>3</v>
      </c>
      <c r="J54" s="170">
        <v>3</v>
      </c>
      <c r="K54" s="170">
        <f>E54*D54</f>
        <v>0</v>
      </c>
      <c r="L54" s="170">
        <f>F54*D54</f>
        <v>0</v>
      </c>
      <c r="M54" s="170">
        <f>G54*D54</f>
        <v>0</v>
      </c>
      <c r="N54" s="170">
        <f>H54*D54</f>
        <v>0</v>
      </c>
      <c r="O54" s="170">
        <f>I54*D54</f>
        <v>0</v>
      </c>
      <c r="P54" s="170">
        <f>J54*D54</f>
        <v>0</v>
      </c>
      <c r="Q54" s="170"/>
      <c r="R54" s="170"/>
      <c r="S54" s="170"/>
      <c r="T54" s="170"/>
      <c r="U54" s="170"/>
      <c r="V54" s="170"/>
    </row>
    <row r="55" spans="1:22" hidden="1">
      <c r="A55" s="169">
        <f t="shared" si="26"/>
        <v>40</v>
      </c>
      <c r="B55" s="169">
        <v>21</v>
      </c>
      <c r="C55" s="169">
        <v>40</v>
      </c>
      <c r="D55" s="168" t="b">
        <f t="shared" si="24"/>
        <v>1</v>
      </c>
      <c r="E55" s="170">
        <v>3</v>
      </c>
      <c r="F55" s="170">
        <v>2</v>
      </c>
      <c r="G55" s="170">
        <v>4</v>
      </c>
      <c r="H55" s="170">
        <v>4</v>
      </c>
      <c r="I55" s="170">
        <v>4</v>
      </c>
      <c r="J55" s="170">
        <v>4</v>
      </c>
      <c r="K55" s="170">
        <f t="shared" ref="K55:K61" si="32">E55*D55</f>
        <v>3</v>
      </c>
      <c r="L55" s="170">
        <f t="shared" si="27"/>
        <v>2</v>
      </c>
      <c r="M55" s="170">
        <f t="shared" si="28"/>
        <v>4</v>
      </c>
      <c r="N55" s="170">
        <f t="shared" si="29"/>
        <v>4</v>
      </c>
      <c r="O55" s="170">
        <f t="shared" si="30"/>
        <v>4</v>
      </c>
      <c r="P55" s="170">
        <f t="shared" si="31"/>
        <v>4</v>
      </c>
      <c r="Q55" s="170"/>
      <c r="R55" s="170"/>
      <c r="S55" s="170"/>
      <c r="T55" s="170"/>
      <c r="U55" s="170"/>
      <c r="V55" s="170"/>
    </row>
    <row r="56" spans="1:22" hidden="1">
      <c r="A56" s="169">
        <f t="shared" si="26"/>
        <v>40</v>
      </c>
      <c r="B56" s="169">
        <v>41</v>
      </c>
      <c r="C56" s="169">
        <v>60</v>
      </c>
      <c r="D56" s="168" t="b">
        <f t="shared" si="24"/>
        <v>0</v>
      </c>
      <c r="E56" s="170">
        <v>4</v>
      </c>
      <c r="F56" s="170">
        <v>3</v>
      </c>
      <c r="G56" s="170">
        <v>5</v>
      </c>
      <c r="H56" s="170">
        <v>5</v>
      </c>
      <c r="I56" s="170">
        <v>5</v>
      </c>
      <c r="J56" s="170">
        <v>5</v>
      </c>
      <c r="K56" s="170">
        <f t="shared" si="32"/>
        <v>0</v>
      </c>
      <c r="L56" s="170">
        <f t="shared" si="27"/>
        <v>0</v>
      </c>
      <c r="M56" s="170">
        <f t="shared" si="28"/>
        <v>0</v>
      </c>
      <c r="N56" s="170">
        <f t="shared" si="29"/>
        <v>0</v>
      </c>
      <c r="O56" s="170">
        <f t="shared" si="30"/>
        <v>0</v>
      </c>
      <c r="P56" s="170">
        <f t="shared" si="31"/>
        <v>0</v>
      </c>
      <c r="Q56" s="170"/>
      <c r="R56" s="170"/>
      <c r="S56" s="170"/>
      <c r="T56" s="170"/>
      <c r="U56" s="170"/>
      <c r="V56" s="170"/>
    </row>
    <row r="57" spans="1:22" hidden="1">
      <c r="A57" s="169">
        <f t="shared" si="26"/>
        <v>40</v>
      </c>
      <c r="B57" s="169">
        <v>61</v>
      </c>
      <c r="C57" s="169">
        <v>90</v>
      </c>
      <c r="D57" s="168" t="b">
        <f t="shared" si="24"/>
        <v>0</v>
      </c>
      <c r="E57" s="170">
        <v>4</v>
      </c>
      <c r="F57" s="170">
        <v>3</v>
      </c>
      <c r="G57" s="170">
        <v>6</v>
      </c>
      <c r="H57" s="170">
        <v>6</v>
      </c>
      <c r="I57" s="170">
        <v>6</v>
      </c>
      <c r="J57" s="170">
        <v>6</v>
      </c>
      <c r="K57" s="170">
        <f t="shared" si="32"/>
        <v>0</v>
      </c>
      <c r="L57" s="170">
        <f t="shared" si="27"/>
        <v>0</v>
      </c>
      <c r="M57" s="170">
        <f t="shared" si="28"/>
        <v>0</v>
      </c>
      <c r="N57" s="170">
        <f t="shared" si="29"/>
        <v>0</v>
      </c>
      <c r="O57" s="170">
        <f t="shared" si="30"/>
        <v>0</v>
      </c>
      <c r="P57" s="170">
        <f t="shared" si="31"/>
        <v>0</v>
      </c>
      <c r="Q57" s="170"/>
      <c r="R57" s="170"/>
      <c r="S57" s="170"/>
      <c r="T57" s="170"/>
      <c r="U57" s="170"/>
      <c r="V57" s="170"/>
    </row>
    <row r="58" spans="1:22" hidden="1">
      <c r="A58" s="169">
        <f t="shared" si="26"/>
        <v>40</v>
      </c>
      <c r="B58" s="169">
        <v>91</v>
      </c>
      <c r="C58" s="169">
        <v>120</v>
      </c>
      <c r="D58" s="168" t="b">
        <f t="shared" si="24"/>
        <v>0</v>
      </c>
      <c r="E58" s="170">
        <v>5</v>
      </c>
      <c r="F58" s="170">
        <v>4</v>
      </c>
      <c r="G58" s="170">
        <v>7</v>
      </c>
      <c r="H58" s="170">
        <v>7</v>
      </c>
      <c r="I58" s="170">
        <v>7</v>
      </c>
      <c r="J58" s="170">
        <v>7</v>
      </c>
      <c r="K58" s="170">
        <f t="shared" si="32"/>
        <v>0</v>
      </c>
      <c r="L58" s="170">
        <f t="shared" si="27"/>
        <v>0</v>
      </c>
      <c r="M58" s="170">
        <f t="shared" si="28"/>
        <v>0</v>
      </c>
      <c r="N58" s="170">
        <f t="shared" si="29"/>
        <v>0</v>
      </c>
      <c r="O58" s="170">
        <f t="shared" si="30"/>
        <v>0</v>
      </c>
      <c r="P58" s="170">
        <f t="shared" si="31"/>
        <v>0</v>
      </c>
      <c r="Q58" s="170"/>
      <c r="R58" s="170"/>
      <c r="S58" s="170"/>
      <c r="T58" s="170"/>
      <c r="U58" s="170"/>
      <c r="V58" s="170"/>
    </row>
    <row r="59" spans="1:22" hidden="1">
      <c r="A59" s="169">
        <f t="shared" si="26"/>
        <v>40</v>
      </c>
      <c r="B59" s="169">
        <v>121</v>
      </c>
      <c r="C59" s="169">
        <v>160</v>
      </c>
      <c r="D59" s="168" t="b">
        <f t="shared" si="24"/>
        <v>0</v>
      </c>
      <c r="E59" s="170">
        <v>5</v>
      </c>
      <c r="F59" s="170">
        <v>4</v>
      </c>
      <c r="G59" s="170">
        <v>8</v>
      </c>
      <c r="H59" s="170">
        <v>8</v>
      </c>
      <c r="I59" s="170">
        <v>8</v>
      </c>
      <c r="J59" s="170">
        <v>8</v>
      </c>
      <c r="K59" s="170">
        <f t="shared" si="32"/>
        <v>0</v>
      </c>
      <c r="L59" s="170">
        <f t="shared" si="27"/>
        <v>0</v>
      </c>
      <c r="M59" s="170">
        <f t="shared" si="28"/>
        <v>0</v>
      </c>
      <c r="N59" s="170">
        <f t="shared" si="29"/>
        <v>0</v>
      </c>
      <c r="O59" s="170">
        <f t="shared" si="30"/>
        <v>0</v>
      </c>
      <c r="P59" s="170">
        <f t="shared" si="31"/>
        <v>0</v>
      </c>
      <c r="Q59" s="170"/>
      <c r="R59" s="170"/>
      <c r="S59" s="170"/>
      <c r="T59" s="170"/>
      <c r="U59" s="170"/>
      <c r="V59" s="170"/>
    </row>
    <row r="60" spans="1:22" hidden="1">
      <c r="A60" s="169">
        <f t="shared" si="26"/>
        <v>40</v>
      </c>
      <c r="B60" s="169">
        <v>161</v>
      </c>
      <c r="C60" s="169">
        <v>200</v>
      </c>
      <c r="D60" s="168" t="b">
        <f t="shared" si="24"/>
        <v>0</v>
      </c>
      <c r="E60" s="170">
        <v>6</v>
      </c>
      <c r="F60" s="170">
        <v>5</v>
      </c>
      <c r="G60" s="170">
        <v>9</v>
      </c>
      <c r="H60" s="170">
        <v>9</v>
      </c>
      <c r="I60" s="170">
        <v>9</v>
      </c>
      <c r="J60" s="170">
        <v>9</v>
      </c>
      <c r="K60" s="170">
        <f>E60*D60</f>
        <v>0</v>
      </c>
      <c r="L60" s="170">
        <f>F60*D60</f>
        <v>0</v>
      </c>
      <c r="M60" s="170">
        <f>G60*D60</f>
        <v>0</v>
      </c>
      <c r="N60" s="170">
        <f>H60*D60</f>
        <v>0</v>
      </c>
      <c r="O60" s="170">
        <f>I60*D60</f>
        <v>0</v>
      </c>
      <c r="P60" s="170">
        <f>J60*D60</f>
        <v>0</v>
      </c>
      <c r="Q60" s="170"/>
      <c r="R60" s="170"/>
      <c r="S60" s="170"/>
      <c r="T60" s="170"/>
      <c r="U60" s="170"/>
      <c r="V60" s="170"/>
    </row>
    <row r="61" spans="1:22" hidden="1">
      <c r="A61" s="169">
        <f t="shared" si="26"/>
        <v>40</v>
      </c>
      <c r="B61" s="169">
        <v>201</v>
      </c>
      <c r="C61" s="169">
        <v>250</v>
      </c>
      <c r="D61" s="168" t="b">
        <f t="shared" si="24"/>
        <v>0</v>
      </c>
      <c r="E61" s="170">
        <v>7</v>
      </c>
      <c r="F61" s="170">
        <v>5</v>
      </c>
      <c r="G61" s="170">
        <v>10</v>
      </c>
      <c r="H61" s="170">
        <v>10</v>
      </c>
      <c r="I61" s="170">
        <v>10</v>
      </c>
      <c r="J61" s="170">
        <v>10</v>
      </c>
      <c r="K61" s="170">
        <f t="shared" si="32"/>
        <v>0</v>
      </c>
      <c r="L61" s="170">
        <f t="shared" si="27"/>
        <v>0</v>
      </c>
      <c r="M61" s="170">
        <f t="shared" si="28"/>
        <v>0</v>
      </c>
      <c r="N61" s="170">
        <f t="shared" si="29"/>
        <v>0</v>
      </c>
      <c r="O61" s="170">
        <f t="shared" si="30"/>
        <v>0</v>
      </c>
      <c r="P61" s="170">
        <f t="shared" si="31"/>
        <v>0</v>
      </c>
      <c r="Q61" s="170"/>
      <c r="R61" s="170"/>
      <c r="S61" s="170"/>
      <c r="T61" s="170"/>
      <c r="U61" s="170"/>
      <c r="V61" s="170"/>
    </row>
  </sheetData>
  <sheetProtection password="8F51" sheet="1" objects="1" scenarios="1"/>
  <mergeCells count="2">
    <mergeCell ref="A2:V2"/>
    <mergeCell ref="A26:V2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90"/>
  <sheetViews>
    <sheetView topLeftCell="A19" workbookViewId="0">
      <selection activeCell="E35" sqref="E35"/>
    </sheetView>
  </sheetViews>
  <sheetFormatPr defaultRowHeight="15"/>
  <cols>
    <col min="1" max="1" width="41" customWidth="1"/>
    <col min="2" max="2" width="5.7109375" customWidth="1"/>
    <col min="3" max="3" width="6.140625" customWidth="1"/>
    <col min="4" max="4" width="40.42578125" customWidth="1"/>
    <col min="5" max="5" width="6" customWidth="1"/>
  </cols>
  <sheetData>
    <row r="2" spans="1:5">
      <c r="A2" s="365" t="s">
        <v>79</v>
      </c>
      <c r="B2" s="366"/>
      <c r="C2" s="366"/>
      <c r="D2" s="366"/>
      <c r="E2" s="366"/>
    </row>
    <row r="3" spans="1:5" ht="15.75" thickBot="1">
      <c r="A3" s="37"/>
      <c r="B3" s="38"/>
      <c r="C3" s="38"/>
      <c r="D3" s="38"/>
      <c r="E3" s="39" t="s">
        <v>80</v>
      </c>
    </row>
    <row r="4" spans="1:5" ht="68.25" thickTop="1" thickBot="1">
      <c r="A4" s="40" t="s">
        <v>81</v>
      </c>
      <c r="B4" s="41" t="s">
        <v>82</v>
      </c>
      <c r="C4" s="41" t="s">
        <v>83</v>
      </c>
      <c r="D4" s="40" t="s">
        <v>84</v>
      </c>
      <c r="E4" s="41" t="s">
        <v>85</v>
      </c>
    </row>
    <row r="5" spans="1:5" ht="48" customHeight="1" thickTop="1" thickBot="1">
      <c r="A5" s="42" t="s">
        <v>86</v>
      </c>
      <c r="B5" s="43" t="s">
        <v>87</v>
      </c>
      <c r="C5" s="44" t="s">
        <v>88</v>
      </c>
      <c r="D5" s="45" t="s">
        <v>89</v>
      </c>
      <c r="E5" s="46">
        <v>0.9</v>
      </c>
    </row>
    <row r="6" spans="1:5" ht="24" customHeight="1" thickTop="1" thickBot="1">
      <c r="A6" s="47" t="s">
        <v>90</v>
      </c>
      <c r="B6" s="48" t="s">
        <v>91</v>
      </c>
      <c r="C6" s="49" t="s">
        <v>92</v>
      </c>
      <c r="D6" s="50"/>
      <c r="E6" s="41"/>
    </row>
    <row r="7" spans="1:5" ht="36" customHeight="1" thickTop="1" thickBot="1">
      <c r="A7" s="51" t="s">
        <v>93</v>
      </c>
      <c r="B7" s="52" t="s">
        <v>94</v>
      </c>
      <c r="C7" s="53" t="s">
        <v>95</v>
      </c>
      <c r="D7" s="51" t="s">
        <v>96</v>
      </c>
      <c r="E7" s="54"/>
    </row>
    <row r="8" spans="1:5" ht="36" customHeight="1" thickTop="1" thickBot="1">
      <c r="A8" s="42" t="s">
        <v>97</v>
      </c>
      <c r="B8" s="55" t="s">
        <v>98</v>
      </c>
      <c r="C8" s="56" t="s">
        <v>99</v>
      </c>
      <c r="D8" s="42" t="s">
        <v>100</v>
      </c>
      <c r="E8" s="46">
        <v>1.3</v>
      </c>
    </row>
    <row r="9" spans="1:5" ht="24" customHeight="1" thickTop="1" thickBot="1">
      <c r="A9" s="367" t="s">
        <v>101</v>
      </c>
      <c r="B9" s="368" t="s">
        <v>102</v>
      </c>
      <c r="C9" s="57" t="s">
        <v>103</v>
      </c>
      <c r="D9" s="58" t="s">
        <v>104</v>
      </c>
      <c r="E9" s="59"/>
    </row>
    <row r="10" spans="1:5" ht="36" customHeight="1" thickTop="1" thickBot="1">
      <c r="A10" s="367"/>
      <c r="B10" s="368"/>
      <c r="C10" s="60"/>
      <c r="D10" s="61" t="s">
        <v>105</v>
      </c>
      <c r="E10" s="62"/>
    </row>
    <row r="11" spans="1:5" ht="48" customHeight="1" thickTop="1" thickBot="1">
      <c r="A11" s="367"/>
      <c r="B11" s="368"/>
      <c r="C11" s="63"/>
      <c r="D11" s="64" t="s">
        <v>106</v>
      </c>
      <c r="E11" s="65"/>
    </row>
    <row r="12" spans="1:5" ht="24" customHeight="1" thickTop="1" thickBot="1">
      <c r="A12" s="367" t="s">
        <v>107</v>
      </c>
      <c r="B12" s="368" t="s">
        <v>108</v>
      </c>
      <c r="C12" s="57" t="s">
        <v>109</v>
      </c>
      <c r="D12" s="58" t="s">
        <v>104</v>
      </c>
      <c r="E12" s="59"/>
    </row>
    <row r="13" spans="1:5" ht="36" customHeight="1" thickTop="1" thickBot="1">
      <c r="A13" s="367"/>
      <c r="B13" s="368"/>
      <c r="C13" s="60"/>
      <c r="D13" s="61" t="s">
        <v>110</v>
      </c>
      <c r="E13" s="62"/>
    </row>
    <row r="14" spans="1:5" ht="24" customHeight="1" thickTop="1" thickBot="1">
      <c r="A14" s="367"/>
      <c r="B14" s="368"/>
      <c r="C14" s="66"/>
      <c r="D14" s="67" t="s">
        <v>111</v>
      </c>
      <c r="E14" s="62"/>
    </row>
    <row r="15" spans="1:5" ht="36" customHeight="1" thickTop="1" thickBot="1">
      <c r="A15" s="367"/>
      <c r="B15" s="368"/>
      <c r="C15" s="63"/>
      <c r="D15" s="68" t="s">
        <v>112</v>
      </c>
      <c r="E15" s="65"/>
    </row>
    <row r="16" spans="1:5" ht="48" customHeight="1" thickTop="1" thickBot="1">
      <c r="A16" s="42" t="s">
        <v>113</v>
      </c>
      <c r="B16" s="55" t="s">
        <v>114</v>
      </c>
      <c r="C16" s="55" t="s">
        <v>115</v>
      </c>
      <c r="D16" s="42" t="s">
        <v>116</v>
      </c>
      <c r="E16" s="46">
        <v>1.2</v>
      </c>
    </row>
    <row r="17" spans="1:6" ht="60" customHeight="1" thickTop="1" thickBot="1">
      <c r="A17" s="51" t="s">
        <v>117</v>
      </c>
      <c r="B17" s="52" t="s">
        <v>118</v>
      </c>
      <c r="C17" s="52" t="s">
        <v>119</v>
      </c>
      <c r="D17" s="69" t="s">
        <v>120</v>
      </c>
      <c r="E17" s="70"/>
    </row>
    <row r="18" spans="1:6" ht="24" customHeight="1" thickTop="1">
      <c r="A18" s="71" t="s">
        <v>121</v>
      </c>
      <c r="B18" s="72"/>
      <c r="C18" s="72"/>
      <c r="D18" s="73"/>
      <c r="E18" s="74"/>
    </row>
    <row r="19" spans="1:6" ht="24" customHeight="1">
      <c r="A19" s="67" t="s">
        <v>122</v>
      </c>
      <c r="B19" s="75" t="s">
        <v>123</v>
      </c>
      <c r="C19" s="75">
        <v>1.07</v>
      </c>
      <c r="D19" s="76"/>
      <c r="E19" s="77"/>
    </row>
    <row r="20" spans="1:6" ht="36" customHeight="1">
      <c r="A20" s="67" t="s">
        <v>124</v>
      </c>
      <c r="B20" s="75" t="s">
        <v>125</v>
      </c>
      <c r="C20" s="75">
        <v>1.03</v>
      </c>
      <c r="D20" s="78"/>
      <c r="E20" s="79"/>
    </row>
    <row r="21" spans="1:6" ht="36" customHeight="1">
      <c r="A21" s="67" t="s">
        <v>126</v>
      </c>
      <c r="B21" s="75" t="s">
        <v>127</v>
      </c>
      <c r="C21" s="75">
        <v>1.1499999999999999</v>
      </c>
      <c r="D21" s="78"/>
      <c r="E21" s="79"/>
    </row>
    <row r="22" spans="1:6" ht="36" customHeight="1">
      <c r="A22" s="67" t="s">
        <v>128</v>
      </c>
      <c r="B22" s="75" t="s">
        <v>129</v>
      </c>
      <c r="C22" s="75">
        <v>1.25</v>
      </c>
      <c r="D22" s="78"/>
      <c r="E22" s="79"/>
    </row>
    <row r="23" spans="1:6" ht="24" customHeight="1">
      <c r="A23" s="67" t="s">
        <v>130</v>
      </c>
      <c r="B23" s="75" t="s">
        <v>131</v>
      </c>
      <c r="C23" s="75">
        <v>1.1499999999999999</v>
      </c>
      <c r="D23" s="78"/>
      <c r="E23" s="79"/>
    </row>
    <row r="24" spans="1:6" ht="48" customHeight="1" thickBot="1">
      <c r="A24" s="68" t="s">
        <v>132</v>
      </c>
      <c r="B24" s="80" t="s">
        <v>133</v>
      </c>
      <c r="C24" s="80">
        <v>1.1000000000000001</v>
      </c>
      <c r="D24" s="81" t="s">
        <v>134</v>
      </c>
      <c r="E24" s="65"/>
    </row>
    <row r="25" spans="1:6" ht="36" customHeight="1" thickTop="1">
      <c r="A25" s="71" t="s">
        <v>135</v>
      </c>
      <c r="B25" s="72"/>
      <c r="C25" s="72"/>
      <c r="D25" s="73"/>
      <c r="E25" s="82"/>
    </row>
    <row r="26" spans="1:6" ht="60" customHeight="1">
      <c r="A26" s="83" t="s">
        <v>136</v>
      </c>
      <c r="B26" s="84" t="s">
        <v>137</v>
      </c>
      <c r="C26" s="84" t="s">
        <v>119</v>
      </c>
      <c r="D26" s="85" t="s">
        <v>138</v>
      </c>
      <c r="E26" s="86"/>
    </row>
    <row r="27" spans="1:6" ht="24" customHeight="1">
      <c r="A27" s="67" t="s">
        <v>139</v>
      </c>
      <c r="B27" s="75" t="s">
        <v>140</v>
      </c>
      <c r="C27" s="75">
        <v>1.1000000000000001</v>
      </c>
      <c r="D27" s="87" t="s">
        <v>141</v>
      </c>
      <c r="E27" s="79"/>
    </row>
    <row r="28" spans="1:6" ht="24" customHeight="1">
      <c r="A28" s="67" t="s">
        <v>142</v>
      </c>
      <c r="B28" s="75" t="s">
        <v>143</v>
      </c>
      <c r="C28" s="75">
        <v>1.05</v>
      </c>
      <c r="D28" s="87" t="s">
        <v>144</v>
      </c>
      <c r="E28" s="88"/>
      <c r="F28" s="167"/>
    </row>
    <row r="29" spans="1:6" ht="12.75" customHeight="1">
      <c r="A29" s="67" t="s">
        <v>145</v>
      </c>
      <c r="B29" s="75" t="s">
        <v>143</v>
      </c>
      <c r="C29" s="75">
        <v>1.2</v>
      </c>
      <c r="D29" s="87" t="s">
        <v>146</v>
      </c>
      <c r="E29" s="79"/>
    </row>
    <row r="30" spans="1:6" ht="12.75" customHeight="1">
      <c r="A30" s="67" t="s">
        <v>147</v>
      </c>
      <c r="B30" s="75" t="s">
        <v>143</v>
      </c>
      <c r="C30" s="75">
        <v>1.07</v>
      </c>
      <c r="D30" s="87" t="s">
        <v>146</v>
      </c>
      <c r="E30" s="79"/>
    </row>
    <row r="31" spans="1:6" ht="24" customHeight="1" thickBot="1">
      <c r="A31" s="68" t="s">
        <v>148</v>
      </c>
      <c r="B31" s="80" t="s">
        <v>143</v>
      </c>
      <c r="C31" s="80">
        <v>1.1000000000000001</v>
      </c>
      <c r="D31" s="81" t="s">
        <v>146</v>
      </c>
      <c r="E31" s="89"/>
    </row>
    <row r="32" spans="1:6" ht="60" customHeight="1" thickTop="1" thickBot="1">
      <c r="A32" s="51" t="s">
        <v>149</v>
      </c>
      <c r="B32" s="52" t="s">
        <v>150</v>
      </c>
      <c r="C32" s="52" t="s">
        <v>151</v>
      </c>
      <c r="D32" s="69" t="s">
        <v>152</v>
      </c>
      <c r="E32" s="90"/>
    </row>
    <row r="33" spans="1:5" ht="36" customHeight="1" thickTop="1" thickBot="1">
      <c r="A33" s="42" t="s">
        <v>153</v>
      </c>
      <c r="B33" s="55" t="s">
        <v>154</v>
      </c>
      <c r="C33" s="55" t="s">
        <v>155</v>
      </c>
      <c r="D33" s="91"/>
      <c r="E33" s="46">
        <v>0.5</v>
      </c>
    </row>
    <row r="34" spans="1:5" ht="48" customHeight="1" thickTop="1" thickBot="1">
      <c r="A34" s="42" t="s">
        <v>156</v>
      </c>
      <c r="B34" s="55" t="s">
        <v>157</v>
      </c>
      <c r="C34" s="55" t="s">
        <v>158</v>
      </c>
      <c r="D34" s="91"/>
      <c r="E34" s="46">
        <v>1.24</v>
      </c>
    </row>
    <row r="35" spans="1:5" ht="48" customHeight="1" thickTop="1" thickBot="1">
      <c r="A35" s="92" t="s">
        <v>159</v>
      </c>
      <c r="B35" s="60" t="s">
        <v>160</v>
      </c>
      <c r="C35" s="60" t="s">
        <v>161</v>
      </c>
      <c r="D35" s="93" t="s">
        <v>162</v>
      </c>
      <c r="E35" s="62"/>
    </row>
    <row r="36" spans="1:5" ht="60" customHeight="1" thickTop="1" thickBot="1">
      <c r="A36" s="42" t="s">
        <v>163</v>
      </c>
      <c r="B36" s="55" t="s">
        <v>164</v>
      </c>
      <c r="C36" s="55" t="s">
        <v>165</v>
      </c>
      <c r="D36" s="91" t="s">
        <v>166</v>
      </c>
      <c r="E36" s="46">
        <v>1.03</v>
      </c>
    </row>
    <row r="37" spans="1:5" ht="60" customHeight="1" thickTop="1" thickBot="1">
      <c r="A37" s="68" t="s">
        <v>167</v>
      </c>
      <c r="B37" s="80" t="s">
        <v>168</v>
      </c>
      <c r="C37" s="80" t="s">
        <v>103</v>
      </c>
      <c r="D37" s="94" t="s">
        <v>169</v>
      </c>
      <c r="E37" s="65"/>
    </row>
    <row r="38" spans="1:5" ht="12.75" customHeight="1" thickTop="1" thickBot="1">
      <c r="A38" s="95"/>
      <c r="B38" s="96"/>
      <c r="C38" s="96"/>
      <c r="D38" s="96"/>
      <c r="E38" s="96"/>
    </row>
    <row r="39" spans="1:5" ht="15" customHeight="1" thickTop="1" thickBot="1">
      <c r="A39" s="42" t="s">
        <v>170</v>
      </c>
      <c r="B39" s="96"/>
      <c r="C39" s="96"/>
      <c r="D39" s="96"/>
      <c r="E39" s="97">
        <f>E5*E33*E34</f>
        <v>0.55800000000000005</v>
      </c>
    </row>
    <row r="40" spans="1:5" ht="15" customHeight="1" thickTop="1" thickBot="1">
      <c r="A40" s="42" t="s">
        <v>171</v>
      </c>
      <c r="B40" s="96"/>
      <c r="C40" s="96"/>
      <c r="D40" s="96"/>
      <c r="E40" s="97">
        <f>(1+(E8-1)+(E16-1)+(E34-1)+(E36-1))*E5*E33</f>
        <v>0.79649999999999999</v>
      </c>
    </row>
    <row r="41" spans="1:5" ht="15.75" thickTop="1"/>
    <row r="42" spans="1:5">
      <c r="A42" s="359" t="s">
        <v>172</v>
      </c>
      <c r="B42" s="360"/>
      <c r="C42" s="360"/>
      <c r="D42" s="360"/>
      <c r="E42" s="360"/>
    </row>
    <row r="43" spans="1:5" ht="15.75" thickBot="1">
      <c r="A43" s="98"/>
      <c r="B43" s="98"/>
      <c r="C43" s="98"/>
      <c r="D43" s="99" t="s">
        <v>173</v>
      </c>
      <c r="E43" s="98"/>
    </row>
    <row r="44" spans="1:5" ht="60" customHeight="1" thickTop="1" thickBot="1">
      <c r="A44" s="369" t="s">
        <v>174</v>
      </c>
      <c r="B44" s="336"/>
      <c r="C44" s="336"/>
      <c r="D44" s="370"/>
      <c r="E44" s="41" t="s">
        <v>175</v>
      </c>
    </row>
    <row r="45" spans="1:5" ht="15" customHeight="1" thickTop="1">
      <c r="A45" s="344" t="s">
        <v>176</v>
      </c>
      <c r="B45" s="345"/>
      <c r="C45" s="345"/>
      <c r="D45" s="346"/>
      <c r="E45" s="100"/>
    </row>
    <row r="46" spans="1:5" ht="15" customHeight="1">
      <c r="A46" s="371" t="s">
        <v>177</v>
      </c>
      <c r="B46" s="372"/>
      <c r="C46" s="372"/>
      <c r="D46" s="373"/>
      <c r="E46" s="101">
        <v>1</v>
      </c>
    </row>
    <row r="47" spans="1:5" ht="15" customHeight="1">
      <c r="A47" s="347" t="s">
        <v>178</v>
      </c>
      <c r="B47" s="348"/>
      <c r="C47" s="348"/>
      <c r="D47" s="348"/>
      <c r="E47" s="102">
        <v>2</v>
      </c>
    </row>
    <row r="48" spans="1:5" ht="15" customHeight="1">
      <c r="A48" s="347" t="s">
        <v>179</v>
      </c>
      <c r="B48" s="348"/>
      <c r="C48" s="348"/>
      <c r="D48" s="349"/>
      <c r="E48" s="102">
        <v>4</v>
      </c>
    </row>
    <row r="49" spans="1:5" ht="15" customHeight="1" thickBot="1">
      <c r="A49" s="362" t="s">
        <v>180</v>
      </c>
      <c r="B49" s="363"/>
      <c r="C49" s="363"/>
      <c r="D49" s="364"/>
      <c r="E49" s="103">
        <v>8</v>
      </c>
    </row>
    <row r="50" spans="1:5" ht="15" customHeight="1" thickTop="1">
      <c r="A50" s="344" t="s">
        <v>181</v>
      </c>
      <c r="B50" s="345"/>
      <c r="C50" s="345"/>
      <c r="D50" s="346"/>
      <c r="E50" s="104"/>
    </row>
    <row r="51" spans="1:5" ht="15" customHeight="1">
      <c r="A51" s="347" t="s">
        <v>182</v>
      </c>
      <c r="B51" s="348"/>
      <c r="C51" s="348"/>
      <c r="D51" s="349"/>
      <c r="E51" s="102">
        <v>1</v>
      </c>
    </row>
    <row r="52" spans="1:5" ht="15" customHeight="1">
      <c r="A52" s="347" t="s">
        <v>183</v>
      </c>
      <c r="B52" s="348"/>
      <c r="C52" s="348"/>
      <c r="D52" s="349"/>
      <c r="E52" s="102">
        <v>2</v>
      </c>
    </row>
    <row r="53" spans="1:5" ht="15" customHeight="1">
      <c r="A53" s="350" t="s">
        <v>184</v>
      </c>
      <c r="B53" s="351"/>
      <c r="C53" s="351"/>
      <c r="D53" s="352"/>
      <c r="E53" s="105">
        <v>4</v>
      </c>
    </row>
    <row r="54" spans="1:5" ht="15" customHeight="1">
      <c r="A54" s="347" t="s">
        <v>185</v>
      </c>
      <c r="B54" s="348"/>
      <c r="C54" s="348"/>
      <c r="D54" s="349"/>
      <c r="E54" s="102">
        <v>5</v>
      </c>
    </row>
    <row r="55" spans="1:5" ht="15" customHeight="1">
      <c r="A55" s="347" t="s">
        <v>186</v>
      </c>
      <c r="B55" s="348"/>
      <c r="C55" s="348"/>
      <c r="D55" s="349"/>
      <c r="E55" s="102">
        <v>4</v>
      </c>
    </row>
    <row r="56" spans="1:5" ht="15" customHeight="1" thickBot="1">
      <c r="A56" s="353" t="s">
        <v>187</v>
      </c>
      <c r="B56" s="354"/>
      <c r="C56" s="354"/>
      <c r="D56" s="355"/>
      <c r="E56" s="103">
        <v>3</v>
      </c>
    </row>
    <row r="57" spans="1:5" ht="15" customHeight="1" thickTop="1">
      <c r="A57" s="356" t="s">
        <v>188</v>
      </c>
      <c r="B57" s="357"/>
      <c r="C57" s="357"/>
      <c r="D57" s="106"/>
      <c r="E57" s="104"/>
    </row>
    <row r="58" spans="1:5" ht="15" customHeight="1">
      <c r="A58" s="107" t="s">
        <v>189</v>
      </c>
      <c r="B58" s="108"/>
      <c r="C58" s="108"/>
      <c r="D58" s="79"/>
      <c r="E58" s="109">
        <v>1</v>
      </c>
    </row>
    <row r="59" spans="1:5" ht="15" customHeight="1">
      <c r="A59" s="107" t="s">
        <v>190</v>
      </c>
      <c r="B59" s="108"/>
      <c r="C59" s="108"/>
      <c r="D59" s="79"/>
      <c r="E59" s="109">
        <v>2</v>
      </c>
    </row>
    <row r="60" spans="1:5" ht="15" customHeight="1">
      <c r="A60" s="110" t="s">
        <v>191</v>
      </c>
      <c r="B60" s="111"/>
      <c r="C60" s="111"/>
      <c r="D60" s="112"/>
      <c r="E60" s="113">
        <v>4</v>
      </c>
    </row>
    <row r="61" spans="1:5" ht="15" customHeight="1">
      <c r="A61" s="107" t="s">
        <v>192</v>
      </c>
      <c r="B61" s="114"/>
      <c r="C61" s="114"/>
      <c r="D61" s="115"/>
      <c r="E61" s="109">
        <v>5</v>
      </c>
    </row>
    <row r="62" spans="1:5" ht="15" customHeight="1">
      <c r="A62" s="107" t="s">
        <v>193</v>
      </c>
      <c r="B62" s="114"/>
      <c r="C62" s="114"/>
      <c r="D62" s="115"/>
      <c r="E62" s="109">
        <v>7</v>
      </c>
    </row>
    <row r="63" spans="1:5" ht="15" customHeight="1">
      <c r="A63" s="107" t="s">
        <v>194</v>
      </c>
      <c r="B63" s="114"/>
      <c r="C63" s="114"/>
      <c r="D63" s="115"/>
      <c r="E63" s="109">
        <v>9</v>
      </c>
    </row>
    <row r="64" spans="1:5" ht="15" customHeight="1">
      <c r="A64" s="107" t="s">
        <v>195</v>
      </c>
      <c r="B64" s="114"/>
      <c r="C64" s="114"/>
      <c r="D64" s="115"/>
      <c r="E64" s="109">
        <v>10</v>
      </c>
    </row>
    <row r="65" spans="1:5" ht="15" customHeight="1" thickBot="1">
      <c r="A65" s="116" t="s">
        <v>196</v>
      </c>
      <c r="B65" s="98"/>
      <c r="C65" s="98"/>
      <c r="D65" s="117"/>
      <c r="E65" s="118">
        <v>1</v>
      </c>
    </row>
    <row r="66" spans="1:5" ht="15" customHeight="1" thickTop="1">
      <c r="A66" s="358" t="s">
        <v>49</v>
      </c>
      <c r="B66" s="357"/>
      <c r="C66" s="357"/>
      <c r="D66" s="119"/>
      <c r="E66" s="120"/>
    </row>
    <row r="67" spans="1:5" ht="15" customHeight="1">
      <c r="A67" s="107" t="s">
        <v>197</v>
      </c>
      <c r="B67" s="114"/>
      <c r="C67" s="114"/>
      <c r="D67" s="115"/>
      <c r="E67" s="109">
        <v>1</v>
      </c>
    </row>
    <row r="68" spans="1:5" ht="15" customHeight="1">
      <c r="A68" s="107" t="s">
        <v>198</v>
      </c>
      <c r="B68" s="114"/>
      <c r="C68" s="114"/>
      <c r="D68" s="115"/>
      <c r="E68" s="109">
        <v>2</v>
      </c>
    </row>
    <row r="69" spans="1:5" ht="15" customHeight="1">
      <c r="A69" s="107" t="s">
        <v>199</v>
      </c>
      <c r="B69" s="114"/>
      <c r="C69" s="114"/>
      <c r="D69" s="115"/>
      <c r="E69" s="109">
        <v>3</v>
      </c>
    </row>
    <row r="70" spans="1:5" ht="15" customHeight="1">
      <c r="A70" s="107" t="s">
        <v>200</v>
      </c>
      <c r="B70" s="114"/>
      <c r="C70" s="114"/>
      <c r="D70" s="115"/>
      <c r="E70" s="109">
        <v>4</v>
      </c>
    </row>
    <row r="71" spans="1:5" ht="15" customHeight="1">
      <c r="A71" s="107" t="s">
        <v>201</v>
      </c>
      <c r="B71" s="114"/>
      <c r="C71" s="114"/>
      <c r="D71" s="115"/>
      <c r="E71" s="109">
        <v>5</v>
      </c>
    </row>
    <row r="72" spans="1:5" ht="15" customHeight="1">
      <c r="A72" s="107" t="s">
        <v>202</v>
      </c>
      <c r="B72" s="114"/>
      <c r="C72" s="114"/>
      <c r="D72" s="115"/>
      <c r="E72" s="109">
        <v>6</v>
      </c>
    </row>
    <row r="73" spans="1:5" ht="15" customHeight="1">
      <c r="A73" s="107" t="s">
        <v>203</v>
      </c>
      <c r="B73" s="114"/>
      <c r="C73" s="114"/>
      <c r="D73" s="115"/>
      <c r="E73" s="109">
        <v>7</v>
      </c>
    </row>
    <row r="74" spans="1:5" ht="15" customHeight="1">
      <c r="A74" s="107" t="s">
        <v>204</v>
      </c>
      <c r="B74" s="114"/>
      <c r="C74" s="114"/>
      <c r="D74" s="115"/>
      <c r="E74" s="109">
        <v>8</v>
      </c>
    </row>
    <row r="75" spans="1:5" ht="15" customHeight="1">
      <c r="A75" s="107" t="s">
        <v>205</v>
      </c>
      <c r="B75" s="114"/>
      <c r="C75" s="114"/>
      <c r="D75" s="115"/>
      <c r="E75" s="109">
        <v>9</v>
      </c>
    </row>
    <row r="76" spans="1:5" ht="15" customHeight="1">
      <c r="A76" s="107" t="s">
        <v>206</v>
      </c>
      <c r="B76" s="114"/>
      <c r="C76" s="114"/>
      <c r="D76" s="115"/>
      <c r="E76" s="109">
        <v>10</v>
      </c>
    </row>
    <row r="77" spans="1:5" ht="15" customHeight="1">
      <c r="A77" s="107" t="s">
        <v>207</v>
      </c>
      <c r="B77" s="114"/>
      <c r="C77" s="114"/>
      <c r="D77" s="115"/>
      <c r="E77" s="109">
        <v>11</v>
      </c>
    </row>
    <row r="78" spans="1:5" ht="15" customHeight="1">
      <c r="A78" s="107" t="s">
        <v>208</v>
      </c>
      <c r="B78" s="114"/>
      <c r="C78" s="114"/>
      <c r="D78" s="114"/>
      <c r="E78" s="102">
        <v>12</v>
      </c>
    </row>
    <row r="79" spans="1:5" ht="15" customHeight="1">
      <c r="A79" s="107" t="s">
        <v>209</v>
      </c>
      <c r="B79" s="114"/>
      <c r="C79" s="114"/>
      <c r="D79" s="115"/>
      <c r="E79" s="109">
        <v>13</v>
      </c>
    </row>
    <row r="80" spans="1:5" ht="15" customHeight="1" thickBot="1">
      <c r="A80" s="116" t="s">
        <v>210</v>
      </c>
      <c r="B80" s="98"/>
      <c r="C80" s="98"/>
      <c r="D80" s="117"/>
      <c r="E80" s="118">
        <v>1</v>
      </c>
    </row>
    <row r="81" spans="1:5" ht="15.75" thickTop="1"/>
    <row r="82" spans="1:5">
      <c r="A82" s="359" t="s">
        <v>211</v>
      </c>
      <c r="B82" s="360"/>
      <c r="C82" s="360"/>
      <c r="D82" s="360"/>
      <c r="E82" s="360"/>
    </row>
    <row r="83" spans="1:5" ht="15.75" thickBot="1">
      <c r="D83" s="39" t="s">
        <v>212</v>
      </c>
    </row>
    <row r="84" spans="1:5" ht="16.5" thickTop="1" thickBot="1">
      <c r="A84" s="121" t="s">
        <v>213</v>
      </c>
      <c r="B84" s="361" t="s">
        <v>214</v>
      </c>
      <c r="C84" s="361"/>
      <c r="D84" s="122" t="s">
        <v>215</v>
      </c>
      <c r="E84" s="123"/>
    </row>
    <row r="85" spans="1:5" ht="16.5" thickTop="1" thickBot="1">
      <c r="A85" s="124">
        <v>2.76</v>
      </c>
      <c r="B85" s="125"/>
      <c r="C85" s="126">
        <v>1</v>
      </c>
      <c r="D85" s="125">
        <f>A85*C85</f>
        <v>2.76</v>
      </c>
      <c r="E85" s="123"/>
    </row>
    <row r="86" spans="1:5" ht="16.5" thickTop="1" thickBot="1">
      <c r="A86" s="124">
        <v>2.76</v>
      </c>
      <c r="B86" s="127"/>
      <c r="C86" s="126">
        <v>2</v>
      </c>
      <c r="D86" s="125">
        <f>A86*C86</f>
        <v>5.52</v>
      </c>
      <c r="E86" s="123"/>
    </row>
    <row r="87" spans="1:5" ht="16.5" thickTop="1" thickBot="1">
      <c r="A87" s="124">
        <v>2.76</v>
      </c>
      <c r="B87" s="128"/>
      <c r="C87" s="129" t="s">
        <v>216</v>
      </c>
      <c r="D87" s="128"/>
      <c r="E87" s="123"/>
    </row>
    <row r="88" spans="1:5" ht="16.5" thickTop="1" thickBot="1">
      <c r="B88" s="130"/>
    </row>
    <row r="89" spans="1:5" ht="75" customHeight="1" thickTop="1" thickBot="1">
      <c r="A89" s="341" t="s">
        <v>217</v>
      </c>
      <c r="B89" s="342"/>
      <c r="C89" s="342"/>
      <c r="D89" s="343"/>
      <c r="E89" s="124">
        <v>0.5</v>
      </c>
    </row>
    <row r="90" spans="1:5" ht="15.75" thickTop="1"/>
  </sheetData>
  <mergeCells count="24">
    <mergeCell ref="A49:D49"/>
    <mergeCell ref="A2:E2"/>
    <mergeCell ref="A9:A11"/>
    <mergeCell ref="B9:B11"/>
    <mergeCell ref="A12:A15"/>
    <mergeCell ref="B12:B15"/>
    <mergeCell ref="A42:E42"/>
    <mergeCell ref="A44:D44"/>
    <mergeCell ref="A45:D45"/>
    <mergeCell ref="A46:D46"/>
    <mergeCell ref="A47:D47"/>
    <mergeCell ref="A48:D48"/>
    <mergeCell ref="A89:D89"/>
    <mergeCell ref="A50:D50"/>
    <mergeCell ref="A51:D51"/>
    <mergeCell ref="A52:D52"/>
    <mergeCell ref="A53:D53"/>
    <mergeCell ref="A54:D54"/>
    <mergeCell ref="A55:D55"/>
    <mergeCell ref="A56:D56"/>
    <mergeCell ref="A57:C57"/>
    <mergeCell ref="A66:C66"/>
    <mergeCell ref="A82:E82"/>
    <mergeCell ref="B84:C8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A73" workbookViewId="0"/>
  </sheetViews>
  <sheetFormatPr defaultRowHeight="15"/>
  <cols>
    <col min="1" max="1" width="58.7109375" customWidth="1"/>
    <col min="2" max="2" width="4.7109375" customWidth="1"/>
    <col min="3" max="7" width="3.7109375" customWidth="1"/>
    <col min="8" max="8" width="4.7109375" customWidth="1"/>
  </cols>
  <sheetData>
    <row r="2" spans="1:8" ht="24" customHeight="1">
      <c r="A2" s="131" t="s">
        <v>218</v>
      </c>
    </row>
    <row r="3" spans="1:8" ht="15.75" thickBot="1">
      <c r="A3" s="98"/>
      <c r="B3" s="98"/>
      <c r="C3" s="98"/>
      <c r="D3" s="98"/>
      <c r="E3" s="98"/>
      <c r="F3" s="377" t="s">
        <v>219</v>
      </c>
      <c r="G3" s="378"/>
      <c r="H3" s="98"/>
    </row>
    <row r="4" spans="1:8" ht="24" customHeight="1" thickTop="1" thickBot="1">
      <c r="A4" s="379" t="s">
        <v>174</v>
      </c>
      <c r="B4" s="132"/>
      <c r="C4" s="381" t="s">
        <v>291</v>
      </c>
      <c r="D4" s="382"/>
      <c r="E4" s="382"/>
      <c r="F4" s="382"/>
      <c r="G4" s="382"/>
      <c r="H4" s="383"/>
    </row>
    <row r="5" spans="1:8" ht="16.5" thickTop="1" thickBot="1">
      <c r="A5" s="380"/>
      <c r="B5" s="117"/>
      <c r="C5" s="174" t="s">
        <v>52</v>
      </c>
      <c r="D5" s="174" t="s">
        <v>53</v>
      </c>
      <c r="E5" s="174" t="s">
        <v>54</v>
      </c>
      <c r="F5" s="174" t="s">
        <v>55</v>
      </c>
      <c r="G5" s="174" t="s">
        <v>56</v>
      </c>
      <c r="H5" s="175" t="s">
        <v>57</v>
      </c>
    </row>
    <row r="6" spans="1:8" ht="24" customHeight="1" thickTop="1">
      <c r="A6" s="133" t="s">
        <v>220</v>
      </c>
      <c r="B6" s="134"/>
      <c r="C6" s="176"/>
      <c r="D6" s="176"/>
      <c r="E6" s="176"/>
      <c r="F6" s="176"/>
      <c r="G6" s="176"/>
      <c r="H6" s="177"/>
    </row>
    <row r="7" spans="1:8" ht="24" customHeight="1">
      <c r="A7" s="135" t="s">
        <v>221</v>
      </c>
      <c r="B7" s="136"/>
      <c r="C7" s="178">
        <v>1</v>
      </c>
      <c r="D7" s="178">
        <v>1</v>
      </c>
      <c r="E7" s="178">
        <v>1</v>
      </c>
      <c r="F7" s="178">
        <v>1</v>
      </c>
      <c r="G7" s="178">
        <v>1</v>
      </c>
      <c r="H7" s="179">
        <v>1</v>
      </c>
    </row>
    <row r="8" spans="1:8" ht="36" customHeight="1">
      <c r="A8" s="135" t="s">
        <v>222</v>
      </c>
      <c r="B8" s="137"/>
      <c r="C8" s="178">
        <v>2</v>
      </c>
      <c r="D8" s="178">
        <v>1</v>
      </c>
      <c r="E8" s="178">
        <v>2</v>
      </c>
      <c r="F8" s="178">
        <v>1</v>
      </c>
      <c r="G8" s="178">
        <v>2</v>
      </c>
      <c r="H8" s="179">
        <v>2</v>
      </c>
    </row>
    <row r="9" spans="1:8" ht="24" customHeight="1">
      <c r="A9" s="138" t="s">
        <v>223</v>
      </c>
      <c r="B9" s="139"/>
      <c r="C9" s="180">
        <v>3</v>
      </c>
      <c r="D9" s="180">
        <v>3</v>
      </c>
      <c r="E9" s="180">
        <v>3</v>
      </c>
      <c r="F9" s="180">
        <v>3</v>
      </c>
      <c r="G9" s="180">
        <v>3</v>
      </c>
      <c r="H9" s="181">
        <v>3</v>
      </c>
    </row>
    <row r="10" spans="1:8" ht="24" customHeight="1">
      <c r="A10" s="135" t="s">
        <v>224</v>
      </c>
      <c r="B10" s="137"/>
      <c r="C10" s="178">
        <v>4</v>
      </c>
      <c r="D10" s="178">
        <v>3</v>
      </c>
      <c r="E10" s="178">
        <v>4</v>
      </c>
      <c r="F10" s="178">
        <v>3</v>
      </c>
      <c r="G10" s="178">
        <v>4</v>
      </c>
      <c r="H10" s="179">
        <v>4</v>
      </c>
    </row>
    <row r="11" spans="1:8" ht="36" customHeight="1">
      <c r="A11" s="135" t="s">
        <v>225</v>
      </c>
      <c r="B11" s="137"/>
      <c r="C11" s="178">
        <v>3</v>
      </c>
      <c r="D11" s="178">
        <v>2</v>
      </c>
      <c r="E11" s="178">
        <v>3</v>
      </c>
      <c r="F11" s="178">
        <v>2</v>
      </c>
      <c r="G11" s="178">
        <v>3</v>
      </c>
      <c r="H11" s="179">
        <v>3</v>
      </c>
    </row>
    <row r="12" spans="1:8" ht="24" customHeight="1" thickBot="1">
      <c r="A12" s="140" t="s">
        <v>226</v>
      </c>
      <c r="B12" s="141"/>
      <c r="C12" s="182">
        <v>2</v>
      </c>
      <c r="D12" s="182">
        <v>2</v>
      </c>
      <c r="E12" s="182">
        <v>2</v>
      </c>
      <c r="F12" s="182">
        <v>2</v>
      </c>
      <c r="G12" s="182">
        <v>3</v>
      </c>
      <c r="H12" s="175">
        <v>3</v>
      </c>
    </row>
    <row r="13" spans="1:8" ht="24" customHeight="1" thickTop="1">
      <c r="A13" s="142" t="s">
        <v>227</v>
      </c>
      <c r="B13" s="143"/>
      <c r="C13" s="176"/>
      <c r="D13" s="176"/>
      <c r="E13" s="176"/>
      <c r="F13" s="176"/>
      <c r="G13" s="176"/>
      <c r="H13" s="177"/>
    </row>
    <row r="14" spans="1:8" ht="12.95" customHeight="1">
      <c r="A14" s="135" t="s">
        <v>228</v>
      </c>
      <c r="B14" s="137"/>
      <c r="C14" s="178">
        <v>1</v>
      </c>
      <c r="D14" s="178">
        <v>1</v>
      </c>
      <c r="E14" s="179">
        <v>1</v>
      </c>
      <c r="F14" s="179">
        <v>1</v>
      </c>
      <c r="G14" s="179">
        <v>1</v>
      </c>
      <c r="H14" s="179">
        <v>1</v>
      </c>
    </row>
    <row r="15" spans="1:8" ht="12.95" customHeight="1">
      <c r="A15" s="135" t="s">
        <v>229</v>
      </c>
      <c r="B15" s="137"/>
      <c r="C15" s="178">
        <v>2</v>
      </c>
      <c r="D15" s="178">
        <v>2</v>
      </c>
      <c r="E15" s="179">
        <v>2</v>
      </c>
      <c r="F15" s="179">
        <v>2</v>
      </c>
      <c r="G15" s="179">
        <v>2</v>
      </c>
      <c r="H15" s="179">
        <v>2</v>
      </c>
    </row>
    <row r="16" spans="1:8" ht="12.95" customHeight="1">
      <c r="A16" s="144" t="s">
        <v>230</v>
      </c>
      <c r="B16" s="145"/>
      <c r="C16" s="183">
        <v>3</v>
      </c>
      <c r="D16" s="183">
        <v>2</v>
      </c>
      <c r="E16" s="184">
        <v>3</v>
      </c>
      <c r="F16" s="184">
        <v>2</v>
      </c>
      <c r="G16" s="184">
        <v>3</v>
      </c>
      <c r="H16" s="184">
        <v>3</v>
      </c>
    </row>
    <row r="17" spans="1:8" ht="12.95" customHeight="1">
      <c r="A17" s="135" t="s">
        <v>231</v>
      </c>
      <c r="B17" s="137"/>
      <c r="C17" s="178">
        <v>4</v>
      </c>
      <c r="D17" s="178">
        <v>3</v>
      </c>
      <c r="E17" s="179">
        <v>4</v>
      </c>
      <c r="F17" s="179">
        <v>3</v>
      </c>
      <c r="G17" s="179">
        <v>4</v>
      </c>
      <c r="H17" s="179">
        <v>4</v>
      </c>
    </row>
    <row r="18" spans="1:8" ht="12.95" customHeight="1">
      <c r="A18" s="135" t="s">
        <v>232</v>
      </c>
      <c r="B18" s="137"/>
      <c r="C18" s="178">
        <v>5</v>
      </c>
      <c r="D18" s="178">
        <v>3</v>
      </c>
      <c r="E18" s="179">
        <v>5</v>
      </c>
      <c r="F18" s="179">
        <v>3</v>
      </c>
      <c r="G18" s="179">
        <v>5</v>
      </c>
      <c r="H18" s="179">
        <v>5</v>
      </c>
    </row>
    <row r="19" spans="1:8" ht="12.95" customHeight="1">
      <c r="A19" s="135" t="s">
        <v>233</v>
      </c>
      <c r="B19" s="137"/>
      <c r="C19" s="178">
        <v>6</v>
      </c>
      <c r="D19" s="178">
        <v>4</v>
      </c>
      <c r="E19" s="179">
        <v>6</v>
      </c>
      <c r="F19" s="179">
        <v>4</v>
      </c>
      <c r="G19" s="179">
        <v>6</v>
      </c>
      <c r="H19" s="179">
        <v>6</v>
      </c>
    </row>
    <row r="20" spans="1:8" ht="12.95" customHeight="1">
      <c r="A20" s="135" t="s">
        <v>234</v>
      </c>
      <c r="B20" s="137"/>
      <c r="C20" s="178">
        <v>7</v>
      </c>
      <c r="D20" s="178">
        <v>5</v>
      </c>
      <c r="E20" s="179">
        <v>7</v>
      </c>
      <c r="F20" s="179">
        <v>5</v>
      </c>
      <c r="G20" s="179">
        <v>7</v>
      </c>
      <c r="H20" s="179">
        <v>7</v>
      </c>
    </row>
    <row r="21" spans="1:8" ht="12.95" customHeight="1" thickBot="1">
      <c r="A21" s="140" t="s">
        <v>235</v>
      </c>
      <c r="B21" s="141"/>
      <c r="C21" s="182">
        <v>1</v>
      </c>
      <c r="D21" s="182">
        <v>1</v>
      </c>
      <c r="E21" s="175">
        <v>1</v>
      </c>
      <c r="F21" s="175">
        <v>1</v>
      </c>
      <c r="G21" s="175">
        <v>1</v>
      </c>
      <c r="H21" s="175">
        <v>1</v>
      </c>
    </row>
    <row r="22" spans="1:8" ht="12.95" customHeight="1" thickTop="1">
      <c r="A22" s="133" t="s">
        <v>236</v>
      </c>
      <c r="B22" s="146"/>
      <c r="C22" s="185"/>
      <c r="D22" s="185"/>
      <c r="E22" s="186"/>
      <c r="F22" s="186"/>
      <c r="G22" s="186"/>
      <c r="H22" s="186"/>
    </row>
    <row r="23" spans="1:8" ht="12.95" customHeight="1">
      <c r="A23" s="135" t="s">
        <v>237</v>
      </c>
      <c r="B23" s="137"/>
      <c r="C23" s="178">
        <v>1</v>
      </c>
      <c r="D23" s="178">
        <v>1</v>
      </c>
      <c r="E23" s="179">
        <v>1</v>
      </c>
      <c r="F23" s="179">
        <v>1</v>
      </c>
      <c r="G23" s="179">
        <v>1</v>
      </c>
      <c r="H23" s="179">
        <v>1</v>
      </c>
    </row>
    <row r="24" spans="1:8" ht="12.95" customHeight="1">
      <c r="A24" s="138" t="s">
        <v>238</v>
      </c>
      <c r="B24" s="139"/>
      <c r="C24" s="180">
        <v>3</v>
      </c>
      <c r="D24" s="180">
        <v>2</v>
      </c>
      <c r="E24" s="181">
        <v>3</v>
      </c>
      <c r="F24" s="181">
        <v>3</v>
      </c>
      <c r="G24" s="181">
        <v>3</v>
      </c>
      <c r="H24" s="181">
        <v>3</v>
      </c>
    </row>
    <row r="25" spans="1:8" ht="24" customHeight="1">
      <c r="A25" s="135" t="s">
        <v>239</v>
      </c>
      <c r="B25" s="137"/>
      <c r="C25" s="178">
        <v>6</v>
      </c>
      <c r="D25" s="178">
        <v>2</v>
      </c>
      <c r="E25" s="179">
        <v>6</v>
      </c>
      <c r="F25" s="179">
        <v>5</v>
      </c>
      <c r="G25" s="179">
        <v>6</v>
      </c>
      <c r="H25" s="179">
        <v>6</v>
      </c>
    </row>
    <row r="26" spans="1:8" ht="36" customHeight="1" thickBot="1">
      <c r="A26" s="140" t="s">
        <v>240</v>
      </c>
      <c r="B26" s="141"/>
      <c r="C26" s="182">
        <v>9</v>
      </c>
      <c r="D26" s="175">
        <v>3</v>
      </c>
      <c r="E26" s="175">
        <v>9</v>
      </c>
      <c r="F26" s="175">
        <v>8</v>
      </c>
      <c r="G26" s="175">
        <v>9</v>
      </c>
      <c r="H26" s="175">
        <v>9</v>
      </c>
    </row>
    <row r="27" spans="1:8" ht="12.95" customHeight="1" thickTop="1">
      <c r="A27" s="133" t="s">
        <v>241</v>
      </c>
      <c r="B27" s="146"/>
      <c r="C27" s="176"/>
      <c r="D27" s="177"/>
      <c r="E27" s="177"/>
      <c r="F27" s="177"/>
      <c r="G27" s="177"/>
      <c r="H27" s="177"/>
    </row>
    <row r="28" spans="1:8" ht="24" customHeight="1">
      <c r="A28" s="138" t="s">
        <v>242</v>
      </c>
      <c r="B28" s="139"/>
      <c r="C28" s="180">
        <v>1</v>
      </c>
      <c r="D28" s="181">
        <v>1</v>
      </c>
      <c r="E28" s="181">
        <v>1</v>
      </c>
      <c r="F28" s="181">
        <v>1</v>
      </c>
      <c r="G28" s="181">
        <v>1</v>
      </c>
      <c r="H28" s="181">
        <v>1</v>
      </c>
    </row>
    <row r="29" spans="1:8" ht="24" customHeight="1">
      <c r="A29" s="135" t="s">
        <v>243</v>
      </c>
      <c r="B29" s="137"/>
      <c r="C29" s="178">
        <v>3</v>
      </c>
      <c r="D29" s="179">
        <v>2</v>
      </c>
      <c r="E29" s="179">
        <v>3</v>
      </c>
      <c r="F29" s="179">
        <v>3</v>
      </c>
      <c r="G29" s="179">
        <v>3</v>
      </c>
      <c r="H29" s="179">
        <v>3</v>
      </c>
    </row>
    <row r="30" spans="1:8" ht="24" customHeight="1">
      <c r="A30" s="135" t="s">
        <v>244</v>
      </c>
      <c r="B30" s="137"/>
      <c r="C30" s="178">
        <v>5</v>
      </c>
      <c r="D30" s="179">
        <v>2</v>
      </c>
      <c r="E30" s="178">
        <v>5</v>
      </c>
      <c r="F30" s="179">
        <v>5</v>
      </c>
      <c r="G30" s="179">
        <v>5</v>
      </c>
      <c r="H30" s="179">
        <v>5</v>
      </c>
    </row>
    <row r="31" spans="1:8" ht="24" customHeight="1">
      <c r="A31" s="135" t="s">
        <v>245</v>
      </c>
      <c r="B31" s="137"/>
      <c r="C31" s="178">
        <v>6</v>
      </c>
      <c r="D31" s="179">
        <v>3</v>
      </c>
      <c r="E31" s="178">
        <v>7</v>
      </c>
      <c r="F31" s="179">
        <v>7</v>
      </c>
      <c r="G31" s="179">
        <v>7</v>
      </c>
      <c r="H31" s="179">
        <v>7</v>
      </c>
    </row>
    <row r="32" spans="1:8" ht="24" customHeight="1">
      <c r="A32" s="135" t="s">
        <v>246</v>
      </c>
      <c r="B32" s="137"/>
      <c r="C32" s="178">
        <v>8</v>
      </c>
      <c r="D32" s="179">
        <v>4</v>
      </c>
      <c r="E32" s="178">
        <v>10</v>
      </c>
      <c r="F32" s="179">
        <v>9</v>
      </c>
      <c r="G32" s="179">
        <v>11</v>
      </c>
      <c r="H32" s="187">
        <v>11</v>
      </c>
    </row>
    <row r="33" spans="1:8" ht="24" customHeight="1">
      <c r="A33" s="147" t="s">
        <v>247</v>
      </c>
      <c r="B33" s="148"/>
      <c r="C33" s="188">
        <v>9</v>
      </c>
      <c r="D33" s="189">
        <v>4</v>
      </c>
      <c r="E33" s="188">
        <v>11</v>
      </c>
      <c r="F33" s="188">
        <v>10</v>
      </c>
      <c r="G33" s="189">
        <v>13</v>
      </c>
      <c r="H33" s="189">
        <v>13</v>
      </c>
    </row>
    <row r="34" spans="1:8" ht="24" customHeight="1" thickBot="1">
      <c r="A34" s="140" t="s">
        <v>248</v>
      </c>
      <c r="B34" s="141"/>
      <c r="C34" s="182">
        <v>10</v>
      </c>
      <c r="D34" s="175">
        <v>5</v>
      </c>
      <c r="E34" s="182">
        <v>12</v>
      </c>
      <c r="F34" s="182">
        <v>11</v>
      </c>
      <c r="G34" s="175">
        <v>14</v>
      </c>
      <c r="H34" s="175">
        <v>14</v>
      </c>
    </row>
    <row r="35" spans="1:8" ht="12.95" customHeight="1" thickTop="1">
      <c r="A35" s="133" t="s">
        <v>249</v>
      </c>
      <c r="B35" s="146"/>
      <c r="C35" s="176"/>
      <c r="D35" s="177"/>
      <c r="E35" s="176"/>
      <c r="F35" s="176"/>
      <c r="G35" s="176"/>
      <c r="H35" s="177"/>
    </row>
    <row r="36" spans="1:8" ht="12.95" customHeight="1">
      <c r="A36" s="135" t="s">
        <v>250</v>
      </c>
      <c r="B36" s="137"/>
      <c r="C36" s="178">
        <v>1</v>
      </c>
      <c r="D36" s="179">
        <v>1</v>
      </c>
      <c r="E36" s="178">
        <v>1</v>
      </c>
      <c r="F36" s="178">
        <v>1</v>
      </c>
      <c r="G36" s="178">
        <v>1</v>
      </c>
      <c r="H36" s="179">
        <v>1</v>
      </c>
    </row>
    <row r="37" spans="1:8" ht="12.95" customHeight="1">
      <c r="A37" s="135" t="s">
        <v>251</v>
      </c>
      <c r="B37" s="137"/>
      <c r="C37" s="178">
        <v>1</v>
      </c>
      <c r="D37" s="179">
        <v>1</v>
      </c>
      <c r="E37" s="178">
        <v>2</v>
      </c>
      <c r="F37" s="178">
        <v>1</v>
      </c>
      <c r="G37" s="178">
        <v>2</v>
      </c>
      <c r="H37" s="179">
        <v>2</v>
      </c>
    </row>
    <row r="38" spans="1:8" ht="12.95" customHeight="1">
      <c r="A38" s="138" t="s">
        <v>252</v>
      </c>
      <c r="B38" s="139"/>
      <c r="C38" s="180">
        <v>2</v>
      </c>
      <c r="D38" s="181">
        <v>2</v>
      </c>
      <c r="E38" s="180">
        <v>2</v>
      </c>
      <c r="F38" s="180">
        <v>2</v>
      </c>
      <c r="G38" s="180">
        <v>3</v>
      </c>
      <c r="H38" s="181">
        <v>3</v>
      </c>
    </row>
    <row r="39" spans="1:8" ht="12.95" customHeight="1">
      <c r="A39" s="135" t="s">
        <v>253</v>
      </c>
      <c r="B39" s="115"/>
      <c r="C39" s="178">
        <v>3</v>
      </c>
      <c r="D39" s="179">
        <v>2</v>
      </c>
      <c r="E39" s="178">
        <v>3</v>
      </c>
      <c r="F39" s="178">
        <v>4</v>
      </c>
      <c r="G39" s="178">
        <v>4</v>
      </c>
      <c r="H39" s="179">
        <v>4</v>
      </c>
    </row>
    <row r="40" spans="1:8" ht="24" customHeight="1" thickBot="1">
      <c r="A40" s="140" t="s">
        <v>254</v>
      </c>
      <c r="B40" s="117"/>
      <c r="C40" s="182">
        <v>5</v>
      </c>
      <c r="D40" s="175">
        <v>3</v>
      </c>
      <c r="E40" s="182">
        <v>5</v>
      </c>
      <c r="F40" s="182">
        <v>7</v>
      </c>
      <c r="G40" s="182">
        <v>7</v>
      </c>
      <c r="H40" s="175">
        <v>7</v>
      </c>
    </row>
    <row r="41" spans="1:8" ht="24" customHeight="1" thickTop="1">
      <c r="A41" s="142" t="s">
        <v>255</v>
      </c>
      <c r="B41" s="119"/>
      <c r="C41" s="177"/>
      <c r="D41" s="176"/>
      <c r="E41" s="176"/>
      <c r="F41" s="176"/>
      <c r="G41" s="176"/>
      <c r="H41" s="177"/>
    </row>
    <row r="42" spans="1:8" ht="12.95" customHeight="1">
      <c r="A42" s="135" t="s">
        <v>256</v>
      </c>
      <c r="B42" s="115"/>
      <c r="C42" s="179">
        <v>1</v>
      </c>
      <c r="D42" s="178">
        <v>1</v>
      </c>
      <c r="E42" s="178">
        <v>1</v>
      </c>
      <c r="F42" s="178">
        <v>1</v>
      </c>
      <c r="G42" s="178">
        <v>1</v>
      </c>
      <c r="H42" s="179">
        <v>1</v>
      </c>
    </row>
    <row r="43" spans="1:8" ht="12.95" customHeight="1">
      <c r="A43" s="135" t="s">
        <v>257</v>
      </c>
      <c r="B43" s="115"/>
      <c r="C43" s="179">
        <v>2</v>
      </c>
      <c r="D43" s="178">
        <v>1</v>
      </c>
      <c r="E43" s="178">
        <v>2</v>
      </c>
      <c r="F43" s="178">
        <v>2</v>
      </c>
      <c r="G43" s="178">
        <v>2</v>
      </c>
      <c r="H43" s="179">
        <v>2</v>
      </c>
    </row>
    <row r="44" spans="1:8" ht="12.95" customHeight="1">
      <c r="A44" s="135" t="s">
        <v>258</v>
      </c>
      <c r="B44" s="115"/>
      <c r="C44" s="179">
        <v>2</v>
      </c>
      <c r="D44" s="178">
        <v>2</v>
      </c>
      <c r="E44" s="178">
        <v>3</v>
      </c>
      <c r="F44" s="178">
        <v>3</v>
      </c>
      <c r="G44" s="178">
        <v>3</v>
      </c>
      <c r="H44" s="179">
        <v>3</v>
      </c>
    </row>
    <row r="45" spans="1:8" ht="12.95" customHeight="1">
      <c r="A45" s="135" t="s">
        <v>259</v>
      </c>
      <c r="B45" s="115"/>
      <c r="C45" s="179">
        <v>3</v>
      </c>
      <c r="D45" s="178">
        <v>2</v>
      </c>
      <c r="E45" s="178">
        <v>4</v>
      </c>
      <c r="F45" s="178">
        <v>4</v>
      </c>
      <c r="G45" s="178">
        <v>4</v>
      </c>
      <c r="H45" s="179">
        <v>4</v>
      </c>
    </row>
    <row r="46" spans="1:8" ht="12.95" customHeight="1">
      <c r="A46" s="135" t="s">
        <v>260</v>
      </c>
      <c r="B46" s="115"/>
      <c r="C46" s="179">
        <v>3</v>
      </c>
      <c r="D46" s="178">
        <v>3</v>
      </c>
      <c r="E46" s="178">
        <v>5</v>
      </c>
      <c r="F46" s="178">
        <v>5</v>
      </c>
      <c r="G46" s="178">
        <v>5</v>
      </c>
      <c r="H46" s="179">
        <v>5</v>
      </c>
    </row>
    <row r="47" spans="1:8" ht="12.95" customHeight="1">
      <c r="A47" s="135" t="s">
        <v>261</v>
      </c>
      <c r="B47" s="115"/>
      <c r="C47" s="179">
        <v>4</v>
      </c>
      <c r="D47" s="178">
        <v>3</v>
      </c>
      <c r="E47" s="178">
        <v>6</v>
      </c>
      <c r="F47" s="178">
        <v>6</v>
      </c>
      <c r="G47" s="178">
        <v>6</v>
      </c>
      <c r="H47" s="179">
        <v>6</v>
      </c>
    </row>
    <row r="48" spans="1:8" ht="12.95" customHeight="1">
      <c r="A48" s="135" t="s">
        <v>262</v>
      </c>
      <c r="B48" s="115"/>
      <c r="C48" s="179">
        <v>4</v>
      </c>
      <c r="D48" s="178">
        <v>4</v>
      </c>
      <c r="E48" s="178">
        <v>7</v>
      </c>
      <c r="F48" s="178">
        <v>7</v>
      </c>
      <c r="G48" s="178">
        <v>7</v>
      </c>
      <c r="H48" s="179">
        <v>7</v>
      </c>
    </row>
    <row r="49" spans="1:8" ht="12.95" customHeight="1">
      <c r="A49" s="135" t="s">
        <v>263</v>
      </c>
      <c r="B49" s="115"/>
      <c r="C49" s="179">
        <v>5</v>
      </c>
      <c r="D49" s="178">
        <v>4</v>
      </c>
      <c r="E49" s="178">
        <v>8</v>
      </c>
      <c r="F49" s="178">
        <v>8</v>
      </c>
      <c r="G49" s="178">
        <v>8</v>
      </c>
      <c r="H49" s="179">
        <v>8</v>
      </c>
    </row>
    <row r="50" spans="1:8" ht="12.95" customHeight="1">
      <c r="A50" s="135" t="s">
        <v>264</v>
      </c>
      <c r="B50" s="115"/>
      <c r="C50" s="179">
        <v>5</v>
      </c>
      <c r="D50" s="178">
        <v>5</v>
      </c>
      <c r="E50" s="178">
        <v>9</v>
      </c>
      <c r="F50" s="178">
        <v>9</v>
      </c>
      <c r="G50" s="178">
        <v>9</v>
      </c>
      <c r="H50" s="179">
        <v>9</v>
      </c>
    </row>
    <row r="51" spans="1:8" ht="12.95" customHeight="1">
      <c r="A51" s="135" t="s">
        <v>265</v>
      </c>
      <c r="B51" s="115"/>
      <c r="C51" s="179">
        <v>6</v>
      </c>
      <c r="D51" s="178">
        <v>5</v>
      </c>
      <c r="E51" s="178">
        <v>10</v>
      </c>
      <c r="F51" s="178">
        <v>10</v>
      </c>
      <c r="G51" s="178">
        <v>10</v>
      </c>
      <c r="H51" s="179">
        <v>10</v>
      </c>
    </row>
    <row r="52" spans="1:8" ht="12.95" customHeight="1">
      <c r="A52" s="135" t="s">
        <v>266</v>
      </c>
      <c r="B52" s="115"/>
      <c r="C52" s="179">
        <v>7</v>
      </c>
      <c r="D52" s="178">
        <v>6</v>
      </c>
      <c r="E52" s="178">
        <v>11</v>
      </c>
      <c r="F52" s="178">
        <v>11</v>
      </c>
      <c r="G52" s="178">
        <v>11</v>
      </c>
      <c r="H52" s="179">
        <v>11</v>
      </c>
    </row>
    <row r="53" spans="1:8" ht="12.95" customHeight="1">
      <c r="A53" s="135" t="s">
        <v>267</v>
      </c>
      <c r="B53" s="115"/>
      <c r="C53" s="179">
        <v>8</v>
      </c>
      <c r="D53" s="178">
        <v>6</v>
      </c>
      <c r="E53" s="178">
        <v>12</v>
      </c>
      <c r="F53" s="178">
        <v>12</v>
      </c>
      <c r="G53" s="178">
        <v>12</v>
      </c>
      <c r="H53" s="179">
        <v>12</v>
      </c>
    </row>
    <row r="54" spans="1:8" ht="12.95" customHeight="1">
      <c r="A54" s="135" t="s">
        <v>268</v>
      </c>
      <c r="B54" s="115"/>
      <c r="C54" s="179">
        <v>9</v>
      </c>
      <c r="D54" s="178">
        <v>7</v>
      </c>
      <c r="E54" s="178">
        <v>13</v>
      </c>
      <c r="F54" s="178">
        <v>13</v>
      </c>
      <c r="G54" s="178">
        <v>13</v>
      </c>
      <c r="H54" s="179">
        <v>13</v>
      </c>
    </row>
    <row r="55" spans="1:8" ht="12.95" customHeight="1" thickBot="1">
      <c r="A55" s="149" t="s">
        <v>269</v>
      </c>
      <c r="B55" s="150"/>
      <c r="C55" s="190">
        <v>1</v>
      </c>
      <c r="D55" s="191">
        <v>1</v>
      </c>
      <c r="E55" s="191">
        <v>1</v>
      </c>
      <c r="F55" s="191">
        <v>1</v>
      </c>
      <c r="G55" s="191">
        <v>1</v>
      </c>
      <c r="H55" s="190">
        <v>1</v>
      </c>
    </row>
    <row r="56" spans="1:8" ht="12.95" customHeight="1" thickTop="1">
      <c r="A56" s="151" t="s">
        <v>270</v>
      </c>
      <c r="B56" s="152"/>
      <c r="C56" s="189"/>
      <c r="D56" s="188"/>
      <c r="E56" s="188"/>
      <c r="F56" s="188"/>
      <c r="G56" s="188"/>
      <c r="H56" s="189"/>
    </row>
    <row r="57" spans="1:8" ht="12.95" customHeight="1">
      <c r="A57" s="135" t="s">
        <v>271</v>
      </c>
      <c r="B57" s="115"/>
      <c r="C57" s="179">
        <v>1</v>
      </c>
      <c r="D57" s="178">
        <v>1</v>
      </c>
      <c r="E57" s="178">
        <v>1</v>
      </c>
      <c r="F57" s="178">
        <v>1</v>
      </c>
      <c r="G57" s="178">
        <v>1</v>
      </c>
      <c r="H57" s="179">
        <v>1</v>
      </c>
    </row>
    <row r="58" spans="1:8" ht="12.95" customHeight="1">
      <c r="A58" s="135" t="s">
        <v>272</v>
      </c>
      <c r="B58" s="115"/>
      <c r="C58" s="179">
        <v>2</v>
      </c>
      <c r="D58" s="178">
        <v>1</v>
      </c>
      <c r="E58" s="178">
        <v>2</v>
      </c>
      <c r="F58" s="178">
        <v>2</v>
      </c>
      <c r="G58" s="178">
        <v>2</v>
      </c>
      <c r="H58" s="179">
        <v>2</v>
      </c>
    </row>
    <row r="59" spans="1:8" ht="12.95" customHeight="1">
      <c r="A59" s="135" t="s">
        <v>273</v>
      </c>
      <c r="B59" s="115"/>
      <c r="C59" s="179">
        <v>3</v>
      </c>
      <c r="D59" s="178">
        <v>2</v>
      </c>
      <c r="E59" s="178">
        <v>3</v>
      </c>
      <c r="F59" s="178">
        <v>3</v>
      </c>
      <c r="G59" s="178">
        <v>3</v>
      </c>
      <c r="H59" s="179">
        <v>3</v>
      </c>
    </row>
    <row r="60" spans="1:8" ht="12.95" customHeight="1">
      <c r="A60" s="135" t="s">
        <v>274</v>
      </c>
      <c r="B60" s="115"/>
      <c r="C60" s="179">
        <v>3</v>
      </c>
      <c r="D60" s="178">
        <v>2</v>
      </c>
      <c r="E60" s="178">
        <v>4</v>
      </c>
      <c r="F60" s="178">
        <v>4</v>
      </c>
      <c r="G60" s="178">
        <v>4</v>
      </c>
      <c r="H60" s="179">
        <v>4</v>
      </c>
    </row>
    <row r="61" spans="1:8" ht="12.95" customHeight="1">
      <c r="A61" s="135" t="s">
        <v>275</v>
      </c>
      <c r="B61" s="115"/>
      <c r="C61" s="179">
        <v>4</v>
      </c>
      <c r="D61" s="178">
        <v>3</v>
      </c>
      <c r="E61" s="178">
        <v>5</v>
      </c>
      <c r="F61" s="178">
        <v>5</v>
      </c>
      <c r="G61" s="178">
        <v>5</v>
      </c>
      <c r="H61" s="179">
        <v>5</v>
      </c>
    </row>
    <row r="62" spans="1:8" ht="12.95" customHeight="1">
      <c r="A62" s="135" t="s">
        <v>276</v>
      </c>
      <c r="B62" s="115"/>
      <c r="C62" s="179">
        <v>4</v>
      </c>
      <c r="D62" s="178">
        <v>3</v>
      </c>
      <c r="E62" s="178">
        <v>6</v>
      </c>
      <c r="F62" s="178">
        <v>6</v>
      </c>
      <c r="G62" s="178">
        <v>6</v>
      </c>
      <c r="H62" s="179">
        <v>6</v>
      </c>
    </row>
    <row r="63" spans="1:8" ht="12.95" customHeight="1">
      <c r="A63" s="135" t="s">
        <v>277</v>
      </c>
      <c r="B63" s="115"/>
      <c r="C63" s="179">
        <v>5</v>
      </c>
      <c r="D63" s="178">
        <v>4</v>
      </c>
      <c r="E63" s="178">
        <v>7</v>
      </c>
      <c r="F63" s="178">
        <v>7</v>
      </c>
      <c r="G63" s="178">
        <v>7</v>
      </c>
      <c r="H63" s="179">
        <v>7</v>
      </c>
    </row>
    <row r="64" spans="1:8" ht="12.95" customHeight="1">
      <c r="A64" s="135" t="s">
        <v>278</v>
      </c>
      <c r="B64" s="115"/>
      <c r="C64" s="179">
        <v>5</v>
      </c>
      <c r="D64" s="178">
        <v>4</v>
      </c>
      <c r="E64" s="178">
        <v>8</v>
      </c>
      <c r="F64" s="178">
        <v>8</v>
      </c>
      <c r="G64" s="178">
        <v>8</v>
      </c>
      <c r="H64" s="179">
        <v>8</v>
      </c>
    </row>
    <row r="65" spans="1:8" ht="12.95" customHeight="1">
      <c r="A65" s="135" t="s">
        <v>279</v>
      </c>
      <c r="B65" s="115"/>
      <c r="C65" s="179">
        <v>6</v>
      </c>
      <c r="D65" s="178">
        <v>5</v>
      </c>
      <c r="E65" s="178">
        <v>9</v>
      </c>
      <c r="F65" s="178">
        <v>9</v>
      </c>
      <c r="G65" s="178">
        <v>9</v>
      </c>
      <c r="H65" s="179">
        <v>9</v>
      </c>
    </row>
    <row r="66" spans="1:8" ht="12.95" customHeight="1">
      <c r="A66" s="135" t="s">
        <v>280</v>
      </c>
      <c r="B66" s="115"/>
      <c r="C66" s="179">
        <v>7</v>
      </c>
      <c r="D66" s="178">
        <v>5</v>
      </c>
      <c r="E66" s="178">
        <v>10</v>
      </c>
      <c r="F66" s="178">
        <v>10</v>
      </c>
      <c r="G66" s="178">
        <v>10</v>
      </c>
      <c r="H66" s="179">
        <v>10</v>
      </c>
    </row>
    <row r="67" spans="1:8" ht="12.95" customHeight="1">
      <c r="A67" s="135" t="s">
        <v>281</v>
      </c>
      <c r="B67" s="115"/>
      <c r="C67" s="179">
        <v>8</v>
      </c>
      <c r="D67" s="178">
        <v>6</v>
      </c>
      <c r="E67" s="178">
        <v>11</v>
      </c>
      <c r="F67" s="178">
        <v>11</v>
      </c>
      <c r="G67" s="178">
        <v>11</v>
      </c>
      <c r="H67" s="179">
        <v>11</v>
      </c>
    </row>
    <row r="68" spans="1:8" ht="12.95" customHeight="1">
      <c r="A68" s="135" t="s">
        <v>282</v>
      </c>
      <c r="B68" s="115"/>
      <c r="C68" s="179">
        <v>9</v>
      </c>
      <c r="D68" s="178">
        <v>6</v>
      </c>
      <c r="E68" s="178">
        <v>12</v>
      </c>
      <c r="F68" s="178">
        <v>12</v>
      </c>
      <c r="G68" s="178">
        <v>12</v>
      </c>
      <c r="H68" s="179">
        <v>12</v>
      </c>
    </row>
    <row r="69" spans="1:8" ht="12.95" customHeight="1">
      <c r="A69" s="135" t="s">
        <v>283</v>
      </c>
      <c r="B69" s="115"/>
      <c r="C69" s="179">
        <v>10</v>
      </c>
      <c r="D69" s="178">
        <v>7</v>
      </c>
      <c r="E69" s="178">
        <v>13</v>
      </c>
      <c r="F69" s="178">
        <v>13</v>
      </c>
      <c r="G69" s="178">
        <v>13</v>
      </c>
      <c r="H69" s="179">
        <v>13</v>
      </c>
    </row>
    <row r="70" spans="1:8" ht="12.95" customHeight="1" thickBot="1">
      <c r="A70" s="140" t="s">
        <v>284</v>
      </c>
      <c r="B70" s="117"/>
      <c r="C70" s="175">
        <v>1</v>
      </c>
      <c r="D70" s="182">
        <v>1</v>
      </c>
      <c r="E70" s="182">
        <v>1</v>
      </c>
      <c r="F70" s="182">
        <v>1</v>
      </c>
      <c r="G70" s="182">
        <v>1</v>
      </c>
      <c r="H70" s="175">
        <v>1</v>
      </c>
    </row>
    <row r="71" spans="1:8" ht="15.75" thickTop="1"/>
    <row r="72" spans="1:8">
      <c r="A72" s="359" t="s">
        <v>285</v>
      </c>
      <c r="B72" s="360"/>
      <c r="C72" s="360"/>
      <c r="D72" s="360"/>
      <c r="E72" s="360"/>
      <c r="F72" s="360"/>
      <c r="G72" s="360"/>
      <c r="H72" s="360"/>
    </row>
    <row r="73" spans="1:8" ht="15.75" thickBot="1">
      <c r="A73" s="153"/>
      <c r="G73" s="359" t="s">
        <v>286</v>
      </c>
      <c r="H73" s="360"/>
    </row>
    <row r="74" spans="1:8" ht="60" customHeight="1" thickTop="1" thickBot="1">
      <c r="A74" s="384" t="s">
        <v>287</v>
      </c>
      <c r="B74" s="386" t="s">
        <v>288</v>
      </c>
      <c r="C74" s="388" t="s">
        <v>292</v>
      </c>
      <c r="D74" s="389"/>
      <c r="E74" s="389"/>
      <c r="F74" s="389"/>
      <c r="G74" s="389"/>
      <c r="H74" s="390"/>
    </row>
    <row r="75" spans="1:8" ht="16.5" thickTop="1" thickBot="1">
      <c r="A75" s="385"/>
      <c r="B75" s="387"/>
      <c r="C75" s="174" t="s">
        <v>52</v>
      </c>
      <c r="D75" s="192" t="s">
        <v>53</v>
      </c>
      <c r="E75" s="192" t="s">
        <v>54</v>
      </c>
      <c r="F75" s="174" t="s">
        <v>55</v>
      </c>
      <c r="G75" s="174" t="s">
        <v>56</v>
      </c>
      <c r="H75" s="174" t="s">
        <v>57</v>
      </c>
    </row>
    <row r="76" spans="1:8" ht="15.75" thickTop="1">
      <c r="A76" s="154">
        <v>2.04</v>
      </c>
      <c r="B76" s="155">
        <v>1</v>
      </c>
      <c r="C76" s="193">
        <f>A76*B76</f>
        <v>2.04</v>
      </c>
      <c r="D76" s="194"/>
      <c r="E76" s="194"/>
      <c r="F76" s="194"/>
      <c r="G76" s="194"/>
      <c r="H76" s="195"/>
    </row>
    <row r="77" spans="1:8">
      <c r="A77" s="156">
        <v>1.24</v>
      </c>
      <c r="B77" s="157">
        <v>1</v>
      </c>
      <c r="C77" s="196"/>
      <c r="D77" s="197">
        <f>A77*B77</f>
        <v>1.24</v>
      </c>
      <c r="E77" s="197"/>
      <c r="F77" s="197"/>
      <c r="G77" s="197"/>
      <c r="H77" s="198"/>
    </row>
    <row r="78" spans="1:8">
      <c r="A78" s="156">
        <v>1.83</v>
      </c>
      <c r="B78" s="157">
        <v>1</v>
      </c>
      <c r="C78" s="196"/>
      <c r="D78" s="197"/>
      <c r="E78" s="197">
        <f>A78*B78</f>
        <v>1.83</v>
      </c>
      <c r="F78" s="197"/>
      <c r="G78" s="197"/>
      <c r="H78" s="199"/>
    </row>
    <row r="79" spans="1:8">
      <c r="A79" s="156">
        <v>4.38</v>
      </c>
      <c r="B79" s="157">
        <v>1</v>
      </c>
      <c r="C79" s="196"/>
      <c r="D79" s="197"/>
      <c r="E79" s="197"/>
      <c r="F79" s="197">
        <f>A79*B79</f>
        <v>4.38</v>
      </c>
      <c r="G79" s="197"/>
      <c r="H79" s="199"/>
    </row>
    <row r="80" spans="1:8">
      <c r="A80" s="156">
        <v>4.92</v>
      </c>
      <c r="B80" s="157">
        <v>1</v>
      </c>
      <c r="C80" s="196"/>
      <c r="D80" s="197"/>
      <c r="E80" s="197"/>
      <c r="F80" s="197"/>
      <c r="G80" s="197">
        <f>A80*B80</f>
        <v>4.92</v>
      </c>
      <c r="H80" s="199"/>
    </row>
    <row r="81" spans="1:8" ht="15.75" thickBot="1">
      <c r="A81" s="158">
        <v>6</v>
      </c>
      <c r="B81" s="159">
        <v>1</v>
      </c>
      <c r="C81" s="200"/>
      <c r="D81" s="201"/>
      <c r="E81" s="201"/>
      <c r="F81" s="201"/>
      <c r="G81" s="201"/>
      <c r="H81" s="202">
        <f>A81*B81</f>
        <v>6</v>
      </c>
    </row>
    <row r="82" spans="1:8" ht="15.75" thickTop="1">
      <c r="A82" s="160">
        <v>2.04</v>
      </c>
      <c r="B82" s="161">
        <v>2</v>
      </c>
      <c r="C82" s="203">
        <f>A82*B82</f>
        <v>4.08</v>
      </c>
      <c r="D82" s="204"/>
      <c r="E82" s="204"/>
      <c r="F82" s="204"/>
      <c r="G82" s="204"/>
      <c r="H82" s="205"/>
    </row>
    <row r="83" spans="1:8">
      <c r="A83" s="156">
        <v>1.24</v>
      </c>
      <c r="B83" s="157">
        <v>2</v>
      </c>
      <c r="C83" s="196"/>
      <c r="D83" s="197">
        <f>A83*B83</f>
        <v>2.48</v>
      </c>
      <c r="E83" s="197"/>
      <c r="F83" s="197"/>
      <c r="G83" s="197"/>
      <c r="H83" s="199"/>
    </row>
    <row r="84" spans="1:8">
      <c r="A84" s="156">
        <v>1.83</v>
      </c>
      <c r="B84" s="157">
        <v>2</v>
      </c>
      <c r="C84" s="196"/>
      <c r="D84" s="197"/>
      <c r="E84" s="197">
        <f>A84*B84</f>
        <v>3.66</v>
      </c>
      <c r="F84" s="197"/>
      <c r="G84" s="197"/>
      <c r="H84" s="199"/>
    </row>
    <row r="85" spans="1:8">
      <c r="A85" s="156">
        <v>4.38</v>
      </c>
      <c r="B85" s="157">
        <v>2</v>
      </c>
      <c r="C85" s="196"/>
      <c r="D85" s="197"/>
      <c r="E85" s="197"/>
      <c r="F85" s="197">
        <f>A85*B85</f>
        <v>8.76</v>
      </c>
      <c r="G85" s="197"/>
      <c r="H85" s="199"/>
    </row>
    <row r="86" spans="1:8">
      <c r="A86" s="156">
        <v>4.92</v>
      </c>
      <c r="B86" s="157">
        <v>2</v>
      </c>
      <c r="C86" s="196"/>
      <c r="D86" s="197"/>
      <c r="E86" s="197"/>
      <c r="F86" s="197"/>
      <c r="G86" s="197">
        <f>A86*B86</f>
        <v>9.84</v>
      </c>
      <c r="H86" s="199"/>
    </row>
    <row r="87" spans="1:8" ht="15.75" thickBot="1">
      <c r="A87" s="158">
        <v>6</v>
      </c>
      <c r="B87" s="159">
        <v>2</v>
      </c>
      <c r="C87" s="200"/>
      <c r="D87" s="201"/>
      <c r="E87" s="201"/>
      <c r="F87" s="201"/>
      <c r="G87" s="201"/>
      <c r="H87" s="202">
        <f>A87*B87</f>
        <v>12</v>
      </c>
    </row>
    <row r="88" spans="1:8" ht="16.5" thickTop="1" thickBot="1">
      <c r="A88" s="162"/>
      <c r="B88" s="163" t="s">
        <v>216</v>
      </c>
      <c r="C88" s="206"/>
      <c r="D88" s="207"/>
      <c r="E88" s="207"/>
      <c r="F88" s="207"/>
      <c r="G88" s="207"/>
      <c r="H88" s="208"/>
    </row>
    <row r="89" spans="1:8" ht="16.5" thickTop="1" thickBot="1">
      <c r="A89" s="164"/>
      <c r="B89" s="165"/>
      <c r="C89" s="164"/>
      <c r="D89" s="166"/>
      <c r="E89" s="166"/>
      <c r="F89" s="166"/>
      <c r="G89" s="166"/>
      <c r="H89" s="166"/>
    </row>
    <row r="90" spans="1:8" ht="63" customHeight="1" thickTop="1" thickBot="1">
      <c r="A90" s="374" t="s">
        <v>289</v>
      </c>
      <c r="B90" s="342"/>
      <c r="C90" s="342"/>
      <c r="D90" s="342"/>
      <c r="E90" s="342"/>
      <c r="F90" s="342"/>
      <c r="G90" s="342"/>
      <c r="H90" s="209">
        <v>0.6</v>
      </c>
    </row>
    <row r="91" spans="1:8" ht="30" customHeight="1" thickTop="1" thickBot="1">
      <c r="A91" s="375" t="s">
        <v>290</v>
      </c>
      <c r="B91" s="376"/>
      <c r="C91" s="376"/>
      <c r="D91" s="376"/>
      <c r="E91" s="376"/>
      <c r="F91" s="376"/>
      <c r="G91" s="376"/>
      <c r="H91" s="209">
        <v>0.8</v>
      </c>
    </row>
    <row r="92" spans="1:8" ht="15.75" thickTop="1"/>
  </sheetData>
  <mergeCells count="10">
    <mergeCell ref="A90:G90"/>
    <mergeCell ref="A91:G91"/>
    <mergeCell ref="F3:G3"/>
    <mergeCell ref="A4:A5"/>
    <mergeCell ref="C4:H4"/>
    <mergeCell ref="A72:H72"/>
    <mergeCell ref="G73:H73"/>
    <mergeCell ref="A74:A75"/>
    <mergeCell ref="B74:B75"/>
    <mergeCell ref="C74:H7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8"/>
  <sheetViews>
    <sheetView topLeftCell="A31" workbookViewId="0">
      <selection activeCell="G14" sqref="G14"/>
    </sheetView>
  </sheetViews>
  <sheetFormatPr defaultRowHeight="15"/>
  <cols>
    <col min="1" max="1" width="51.7109375" customWidth="1"/>
    <col min="2" max="2" width="6.7109375" customWidth="1"/>
    <col min="3" max="7" width="4.7109375" customWidth="1"/>
    <col min="8" max="8" width="10.7109375" customWidth="1"/>
    <col min="9" max="9" width="10.5703125" bestFit="1" customWidth="1"/>
    <col min="10" max="13" width="10.7109375" customWidth="1"/>
    <col min="14" max="14" width="12.7109375" customWidth="1"/>
  </cols>
  <sheetData>
    <row r="1" spans="1:14">
      <c r="A1" s="392" t="s">
        <v>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4"/>
    </row>
    <row r="2" spans="1:14" ht="15" customHeight="1">
      <c r="A2" s="397" t="s">
        <v>1</v>
      </c>
      <c r="B2" s="395" t="s">
        <v>2</v>
      </c>
      <c r="C2" s="399" t="s">
        <v>3</v>
      </c>
      <c r="D2" s="400"/>
      <c r="E2" s="400"/>
      <c r="F2" s="400"/>
      <c r="G2" s="401"/>
      <c r="H2" s="395" t="s">
        <v>4</v>
      </c>
      <c r="I2" s="403" t="s">
        <v>460</v>
      </c>
      <c r="J2" s="404"/>
      <c r="K2" s="404"/>
      <c r="L2" s="404"/>
      <c r="M2" s="404"/>
      <c r="N2" s="395" t="s">
        <v>6</v>
      </c>
    </row>
    <row r="3" spans="1:14" ht="60" customHeight="1" thickBot="1">
      <c r="A3" s="398"/>
      <c r="B3" s="396"/>
      <c r="C3" s="1" t="s">
        <v>455</v>
      </c>
      <c r="D3" s="1" t="s">
        <v>456</v>
      </c>
      <c r="E3" s="1" t="s">
        <v>457</v>
      </c>
      <c r="F3" s="1" t="s">
        <v>458</v>
      </c>
      <c r="G3" s="1" t="s">
        <v>459</v>
      </c>
      <c r="H3" s="402"/>
      <c r="I3" s="1" t="s">
        <v>463</v>
      </c>
      <c r="J3" s="1" t="s">
        <v>456</v>
      </c>
      <c r="K3" s="1" t="s">
        <v>457</v>
      </c>
      <c r="L3" s="1" t="s">
        <v>458</v>
      </c>
      <c r="M3" s="1" t="s">
        <v>459</v>
      </c>
      <c r="N3" s="402"/>
    </row>
    <row r="4" spans="1:14" ht="31.5" thickTop="1" thickBot="1">
      <c r="A4" s="314" t="s">
        <v>473</v>
      </c>
      <c r="B4" s="2"/>
      <c r="C4" s="260">
        <f>ИД!D4</f>
        <v>0</v>
      </c>
      <c r="D4" s="260">
        <f>ИД!E4</f>
        <v>0</v>
      </c>
      <c r="E4" s="260">
        <f>ИД!F4</f>
        <v>0</v>
      </c>
      <c r="F4" s="260">
        <f>ИД!G4</f>
        <v>0</v>
      </c>
      <c r="G4" s="260">
        <f>ИД!H4</f>
        <v>0</v>
      </c>
      <c r="H4" s="2"/>
      <c r="I4" s="2"/>
      <c r="J4" s="2"/>
      <c r="K4" s="2"/>
      <c r="L4" s="2"/>
      <c r="M4" s="2"/>
      <c r="N4" s="3"/>
    </row>
    <row r="5" spans="1:14" ht="15.75" thickTop="1">
      <c r="A5" s="4" t="s">
        <v>433</v>
      </c>
      <c r="B5" s="2"/>
      <c r="C5" s="297"/>
      <c r="D5" s="280"/>
      <c r="E5" s="280"/>
      <c r="F5" s="280"/>
      <c r="G5" s="280"/>
      <c r="H5" s="5"/>
      <c r="I5" s="5"/>
      <c r="J5" s="5"/>
      <c r="K5" s="5"/>
      <c r="L5" s="5"/>
      <c r="M5" s="5"/>
      <c r="N5" s="3"/>
    </row>
    <row r="6" spans="1:14">
      <c r="A6" s="6" t="s">
        <v>461</v>
      </c>
      <c r="B6" s="35"/>
      <c r="C6" s="298"/>
      <c r="D6" s="299"/>
      <c r="E6" s="227"/>
      <c r="F6" s="227"/>
      <c r="G6" s="227"/>
      <c r="H6" s="2"/>
      <c r="I6" s="2"/>
      <c r="J6" s="2"/>
      <c r="K6" s="2"/>
      <c r="L6" s="2"/>
      <c r="M6" s="2"/>
      <c r="N6" s="3"/>
    </row>
    <row r="7" spans="1:14" ht="33.75">
      <c r="A7" s="8" t="s">
        <v>8</v>
      </c>
      <c r="B7" s="7" t="s">
        <v>7</v>
      </c>
      <c r="C7" s="260">
        <f>ИД!D7</f>
        <v>1</v>
      </c>
      <c r="D7" s="11"/>
      <c r="E7" s="11"/>
      <c r="F7" s="11"/>
      <c r="G7" s="11"/>
      <c r="H7" s="2"/>
      <c r="I7" s="2"/>
      <c r="J7" s="2"/>
      <c r="K7" s="2"/>
      <c r="L7" s="2"/>
      <c r="M7" s="2"/>
      <c r="N7" s="9"/>
    </row>
    <row r="8" spans="1:14" ht="22.5">
      <c r="A8" s="8" t="s">
        <v>9</v>
      </c>
      <c r="B8" s="7" t="s">
        <v>7</v>
      </c>
      <c r="C8" s="260">
        <f>ИД!D8</f>
        <v>0</v>
      </c>
      <c r="D8" s="260">
        <f>ИД!E8</f>
        <v>0</v>
      </c>
      <c r="E8" s="260">
        <f>ИД!F8</f>
        <v>0</v>
      </c>
      <c r="F8" s="260">
        <f>ИД!G8</f>
        <v>0</v>
      </c>
      <c r="G8" s="260">
        <f>ИД!H8</f>
        <v>0</v>
      </c>
      <c r="H8" s="2"/>
      <c r="I8" s="2"/>
      <c r="J8" s="2"/>
      <c r="K8" s="2"/>
      <c r="L8" s="2"/>
      <c r="M8" s="2"/>
      <c r="N8" s="9"/>
    </row>
    <row r="9" spans="1:14" ht="22.5">
      <c r="A9" s="8" t="s">
        <v>10</v>
      </c>
      <c r="B9" s="7" t="s">
        <v>7</v>
      </c>
      <c r="C9" s="260">
        <f>ИД!D9</f>
        <v>0</v>
      </c>
      <c r="D9" s="260">
        <f>ИД!E9</f>
        <v>0</v>
      </c>
      <c r="E9" s="260">
        <f>ИД!F9</f>
        <v>0</v>
      </c>
      <c r="F9" s="260">
        <f>ИД!G9</f>
        <v>0</v>
      </c>
      <c r="G9" s="260">
        <f>ИД!H9</f>
        <v>0</v>
      </c>
      <c r="H9" s="2"/>
      <c r="I9" s="2"/>
      <c r="J9" s="2"/>
      <c r="K9" s="2"/>
      <c r="L9" s="2"/>
      <c r="M9" s="2"/>
      <c r="N9" s="9"/>
    </row>
    <row r="10" spans="1:14" ht="56.25">
      <c r="A10" s="8" t="s">
        <v>11</v>
      </c>
      <c r="B10" s="7" t="s">
        <v>7</v>
      </c>
      <c r="C10" s="260">
        <f>ИД!D10</f>
        <v>0</v>
      </c>
      <c r="D10" s="260">
        <f>ИД!E10</f>
        <v>0</v>
      </c>
      <c r="E10" s="260">
        <f>ИД!F10</f>
        <v>0</v>
      </c>
      <c r="F10" s="260">
        <f>ИД!G10</f>
        <v>0</v>
      </c>
      <c r="G10" s="260">
        <f>ИД!H10</f>
        <v>0</v>
      </c>
      <c r="H10" s="2"/>
      <c r="I10" s="2"/>
      <c r="J10" s="2"/>
      <c r="K10" s="2"/>
      <c r="L10" s="2"/>
      <c r="M10" s="2"/>
      <c r="N10" s="9"/>
    </row>
    <row r="11" spans="1:14" ht="22.5">
      <c r="A11" s="10" t="s">
        <v>13</v>
      </c>
      <c r="B11" s="7" t="s">
        <v>7</v>
      </c>
      <c r="C11" s="260">
        <f>ИД!D11</f>
        <v>0</v>
      </c>
      <c r="D11" s="260">
        <f>ИД!E11</f>
        <v>0</v>
      </c>
      <c r="E11" s="260">
        <f>ИД!F11</f>
        <v>0</v>
      </c>
      <c r="F11" s="260">
        <f>ИД!G11</f>
        <v>0</v>
      </c>
      <c r="G11" s="260">
        <f>ИД!H11</f>
        <v>0</v>
      </c>
      <c r="H11" s="2"/>
      <c r="I11" s="2"/>
      <c r="J11" s="2"/>
      <c r="K11" s="2"/>
      <c r="L11" s="2"/>
      <c r="M11" s="2"/>
      <c r="N11" s="9"/>
    </row>
    <row r="12" spans="1:14" ht="22.5">
      <c r="A12" s="8" t="s">
        <v>14</v>
      </c>
      <c r="B12" s="7" t="s">
        <v>15</v>
      </c>
      <c r="C12" s="260">
        <f>ИД!D12</f>
        <v>0</v>
      </c>
      <c r="D12" s="260">
        <f>ИД!E12</f>
        <v>0</v>
      </c>
      <c r="E12" s="260">
        <f>ИД!F12</f>
        <v>0</v>
      </c>
      <c r="F12" s="260">
        <f>ИД!G12</f>
        <v>0</v>
      </c>
      <c r="G12" s="260">
        <f>ИД!H12</f>
        <v>0</v>
      </c>
      <c r="H12" s="2"/>
      <c r="I12" s="2"/>
      <c r="J12" s="2"/>
      <c r="K12" s="2"/>
      <c r="L12" s="2"/>
      <c r="M12" s="2"/>
      <c r="N12" s="9"/>
    </row>
    <row r="13" spans="1:14" ht="22.5">
      <c r="A13" s="8" t="s">
        <v>16</v>
      </c>
      <c r="B13" s="7" t="s">
        <v>15</v>
      </c>
      <c r="C13" s="260">
        <f>ИД!D13</f>
        <v>0</v>
      </c>
      <c r="D13" s="260">
        <f>ИД!E13</f>
        <v>0</v>
      </c>
      <c r="E13" s="260">
        <f>ИД!F13</f>
        <v>0</v>
      </c>
      <c r="F13" s="260">
        <f>ИД!G13</f>
        <v>0</v>
      </c>
      <c r="G13" s="260">
        <f>ИД!H13</f>
        <v>0</v>
      </c>
      <c r="H13" s="2"/>
      <c r="I13" s="2"/>
      <c r="J13" s="2"/>
      <c r="K13" s="2"/>
      <c r="L13" s="2"/>
      <c r="M13" s="2"/>
      <c r="N13" s="9"/>
    </row>
    <row r="14" spans="1:14" ht="22.5">
      <c r="A14" s="8" t="s">
        <v>17</v>
      </c>
      <c r="B14" s="7" t="s">
        <v>15</v>
      </c>
      <c r="C14" s="260">
        <f>ИД!D14</f>
        <v>0</v>
      </c>
      <c r="D14" s="260">
        <f>ИД!E14</f>
        <v>0</v>
      </c>
      <c r="E14" s="260">
        <f>ИД!F14</f>
        <v>0</v>
      </c>
      <c r="F14" s="260">
        <f>ИД!G14</f>
        <v>0</v>
      </c>
      <c r="G14" s="260">
        <f>ИД!H14</f>
        <v>0</v>
      </c>
      <c r="H14" s="2"/>
      <c r="I14" s="2"/>
      <c r="J14" s="2"/>
      <c r="K14" s="2"/>
      <c r="L14" s="2"/>
      <c r="M14" s="2"/>
      <c r="N14" s="9"/>
    </row>
    <row r="15" spans="1:14" ht="22.5">
      <c r="A15" s="8" t="s">
        <v>18</v>
      </c>
      <c r="B15" s="7" t="s">
        <v>15</v>
      </c>
      <c r="C15" s="260">
        <f>ИД!D15</f>
        <v>0</v>
      </c>
      <c r="D15" s="260">
        <f>ИД!E15</f>
        <v>0</v>
      </c>
      <c r="E15" s="260">
        <f>ИД!F15</f>
        <v>0</v>
      </c>
      <c r="F15" s="260">
        <f>ИД!G15</f>
        <v>0</v>
      </c>
      <c r="G15" s="260">
        <f>ИД!H15</f>
        <v>0</v>
      </c>
      <c r="H15" s="2"/>
      <c r="I15" s="2"/>
      <c r="J15" s="2"/>
      <c r="K15" s="2"/>
      <c r="L15" s="2"/>
      <c r="M15" s="2"/>
      <c r="N15" s="9"/>
    </row>
    <row r="16" spans="1:14">
      <c r="A16" s="8"/>
      <c r="B16" s="7"/>
      <c r="C16" s="11"/>
      <c r="D16" s="11"/>
      <c r="E16" s="11"/>
      <c r="F16" s="11"/>
      <c r="G16" s="11"/>
      <c r="H16" s="2"/>
      <c r="I16" s="2"/>
      <c r="J16" s="2"/>
      <c r="K16" s="2"/>
      <c r="L16" s="2"/>
      <c r="M16" s="2"/>
      <c r="N16" s="3"/>
    </row>
    <row r="17" spans="1:14" ht="15" customHeight="1">
      <c r="A17" s="6" t="s">
        <v>462</v>
      </c>
      <c r="B17" s="7"/>
      <c r="C17" s="11"/>
      <c r="D17" s="11"/>
      <c r="E17" s="11"/>
      <c r="F17" s="11"/>
      <c r="G17" s="11"/>
      <c r="H17" s="2"/>
      <c r="I17" s="2"/>
      <c r="J17" s="2"/>
      <c r="K17" s="2"/>
      <c r="L17" s="2"/>
      <c r="M17" s="2"/>
      <c r="N17" s="3"/>
    </row>
    <row r="18" spans="1:14" ht="33.75">
      <c r="A18" s="8" t="s">
        <v>8</v>
      </c>
      <c r="B18" s="7" t="s">
        <v>7</v>
      </c>
      <c r="C18" s="260">
        <f>ИД!D18</f>
        <v>1</v>
      </c>
      <c r="D18" s="11"/>
      <c r="E18" s="11"/>
      <c r="F18" s="11"/>
      <c r="G18" s="11"/>
      <c r="H18" s="2"/>
      <c r="I18" s="2"/>
      <c r="J18" s="2"/>
      <c r="K18" s="2"/>
      <c r="L18" s="2"/>
      <c r="M18" s="2"/>
      <c r="N18" s="3"/>
    </row>
    <row r="19" spans="1:14" ht="22.5">
      <c r="A19" s="10" t="s">
        <v>12</v>
      </c>
      <c r="B19" s="7" t="s">
        <v>7</v>
      </c>
      <c r="C19" s="260">
        <f>ИД!D19</f>
        <v>0</v>
      </c>
      <c r="D19" s="260">
        <f>ИД!E19</f>
        <v>0</v>
      </c>
      <c r="E19" s="260">
        <f>ИД!F19</f>
        <v>0</v>
      </c>
      <c r="F19" s="260">
        <f>ИД!G19</f>
        <v>0</v>
      </c>
      <c r="G19" s="260">
        <f>ИД!H19</f>
        <v>0</v>
      </c>
      <c r="H19" s="2"/>
      <c r="I19" s="2"/>
      <c r="J19" s="2"/>
      <c r="K19" s="2"/>
      <c r="L19" s="2"/>
      <c r="M19" s="2"/>
      <c r="N19" s="3"/>
    </row>
    <row r="20" spans="1:14" ht="22.5">
      <c r="A20" s="10" t="s">
        <v>436</v>
      </c>
      <c r="B20" s="7" t="s">
        <v>7</v>
      </c>
      <c r="C20" s="260">
        <f>ИД!D20</f>
        <v>0</v>
      </c>
      <c r="D20" s="260">
        <f>ИД!E20</f>
        <v>0</v>
      </c>
      <c r="E20" s="260">
        <f>ИД!F20</f>
        <v>0</v>
      </c>
      <c r="F20" s="260">
        <f>ИД!G20</f>
        <v>0</v>
      </c>
      <c r="G20" s="260">
        <f>ИД!H20</f>
        <v>0</v>
      </c>
      <c r="H20" s="2"/>
      <c r="I20" s="2"/>
      <c r="J20" s="2"/>
      <c r="K20" s="2"/>
      <c r="L20" s="2"/>
      <c r="M20" s="2"/>
      <c r="N20" s="3"/>
    </row>
    <row r="21" spans="1:14" ht="22.5">
      <c r="A21" s="8" t="s">
        <v>14</v>
      </c>
      <c r="B21" s="7" t="s">
        <v>15</v>
      </c>
      <c r="C21" s="260">
        <f>ИД!D21</f>
        <v>0</v>
      </c>
      <c r="D21" s="260">
        <f>ИД!E21</f>
        <v>0</v>
      </c>
      <c r="E21" s="260">
        <f>ИД!F21</f>
        <v>0</v>
      </c>
      <c r="F21" s="260">
        <f>ИД!G21</f>
        <v>0</v>
      </c>
      <c r="G21" s="260">
        <f>ИД!H21</f>
        <v>0</v>
      </c>
      <c r="H21" s="2"/>
      <c r="I21" s="2"/>
      <c r="J21" s="2"/>
      <c r="K21" s="2"/>
      <c r="L21" s="2"/>
      <c r="M21" s="2"/>
      <c r="N21" s="3"/>
    </row>
    <row r="22" spans="1:14" ht="22.5">
      <c r="A22" s="8" t="s">
        <v>16</v>
      </c>
      <c r="B22" s="7" t="s">
        <v>15</v>
      </c>
      <c r="C22" s="260">
        <f>ИД!D22</f>
        <v>0</v>
      </c>
      <c r="D22" s="260">
        <f>ИД!E22</f>
        <v>0</v>
      </c>
      <c r="E22" s="260">
        <f>ИД!F22</f>
        <v>0</v>
      </c>
      <c r="F22" s="260">
        <f>ИД!G22</f>
        <v>0</v>
      </c>
      <c r="G22" s="260">
        <f>ИД!H22</f>
        <v>0</v>
      </c>
      <c r="H22" s="2"/>
      <c r="I22" s="2"/>
      <c r="J22" s="2"/>
      <c r="K22" s="2"/>
      <c r="L22" s="2"/>
      <c r="M22" s="2"/>
      <c r="N22" s="3"/>
    </row>
    <row r="23" spans="1:14">
      <c r="A23" s="8"/>
      <c r="B23" s="7"/>
      <c r="C23" s="11"/>
      <c r="D23" s="11"/>
      <c r="E23" s="11"/>
      <c r="F23" s="11"/>
      <c r="G23" s="11"/>
      <c r="H23" s="2"/>
      <c r="I23" s="2"/>
      <c r="J23" s="2"/>
      <c r="K23" s="2"/>
      <c r="L23" s="2"/>
      <c r="M23" s="2"/>
      <c r="N23" s="3"/>
    </row>
    <row r="24" spans="1:14">
      <c r="A24" s="6" t="s">
        <v>451</v>
      </c>
      <c r="B24" s="7"/>
      <c r="C24" s="11"/>
      <c r="D24" s="11"/>
      <c r="E24" s="11"/>
      <c r="F24" s="11"/>
      <c r="G24" s="11"/>
      <c r="H24" s="2"/>
      <c r="I24" s="2"/>
      <c r="J24" s="2"/>
      <c r="K24" s="2"/>
      <c r="L24" s="2"/>
      <c r="M24" s="2"/>
      <c r="N24" s="3"/>
    </row>
    <row r="25" spans="1:14" ht="12.75" customHeight="1">
      <c r="A25" s="8" t="s">
        <v>19</v>
      </c>
      <c r="B25" s="7" t="s">
        <v>15</v>
      </c>
      <c r="C25" s="260">
        <f>ИД!D25</f>
        <v>0</v>
      </c>
      <c r="D25" s="260">
        <f>ИД!E25</f>
        <v>0</v>
      </c>
      <c r="E25" s="260">
        <f>ИД!F25</f>
        <v>0</v>
      </c>
      <c r="F25" s="260">
        <f>ИД!G25</f>
        <v>0</v>
      </c>
      <c r="G25" s="260">
        <f>ИД!H25</f>
        <v>0</v>
      </c>
      <c r="H25" s="2"/>
      <c r="I25" s="2"/>
      <c r="J25" s="2"/>
      <c r="K25" s="2"/>
      <c r="L25" s="2"/>
      <c r="M25" s="2"/>
      <c r="N25" s="3"/>
    </row>
    <row r="26" spans="1:14" ht="12.75" customHeight="1">
      <c r="A26" s="8" t="s">
        <v>430</v>
      </c>
      <c r="B26" s="7" t="s">
        <v>15</v>
      </c>
      <c r="C26" s="260">
        <f>ИД!D26</f>
        <v>0</v>
      </c>
      <c r="D26" s="260">
        <f>ИД!E26</f>
        <v>0</v>
      </c>
      <c r="E26" s="260">
        <f>ИД!F26</f>
        <v>0</v>
      </c>
      <c r="F26" s="260">
        <f>ИД!G26</f>
        <v>0</v>
      </c>
      <c r="G26" s="260">
        <f>ИД!H26</f>
        <v>0</v>
      </c>
      <c r="H26" s="2"/>
      <c r="I26" s="2"/>
      <c r="J26" s="2"/>
      <c r="K26" s="2"/>
      <c r="L26" s="2"/>
      <c r="M26" s="2"/>
      <c r="N26" s="3"/>
    </row>
    <row r="27" spans="1:14" ht="12.75" customHeight="1">
      <c r="A27" s="8" t="s">
        <v>418</v>
      </c>
      <c r="B27" s="7" t="s">
        <v>15</v>
      </c>
      <c r="C27" s="260">
        <f>ИД!D27</f>
        <v>0</v>
      </c>
      <c r="D27" s="260">
        <f>ИД!E27</f>
        <v>0</v>
      </c>
      <c r="E27" s="260">
        <f>ИД!F27</f>
        <v>0</v>
      </c>
      <c r="F27" s="260">
        <f>ИД!G27</f>
        <v>0</v>
      </c>
      <c r="G27" s="260">
        <f>ИД!H27</f>
        <v>0</v>
      </c>
      <c r="H27" s="2"/>
      <c r="I27" s="2"/>
      <c r="J27" s="2"/>
      <c r="K27" s="2"/>
      <c r="L27" s="2"/>
      <c r="M27" s="2"/>
      <c r="N27" s="3"/>
    </row>
    <row r="28" spans="1:14" ht="12.75" customHeight="1">
      <c r="A28" s="8" t="s">
        <v>419</v>
      </c>
      <c r="B28" s="7" t="s">
        <v>15</v>
      </c>
      <c r="C28" s="260">
        <f>ИД!D28</f>
        <v>0</v>
      </c>
      <c r="D28" s="260">
        <f>ИД!E28</f>
        <v>0</v>
      </c>
      <c r="E28" s="260">
        <f>ИД!F28</f>
        <v>0</v>
      </c>
      <c r="F28" s="260">
        <f>ИД!G28</f>
        <v>0</v>
      </c>
      <c r="G28" s="260">
        <f>ИД!H28</f>
        <v>0</v>
      </c>
      <c r="H28" s="2"/>
      <c r="I28" s="2"/>
      <c r="J28" s="2"/>
      <c r="K28" s="2"/>
      <c r="L28" s="2"/>
      <c r="M28" s="2"/>
      <c r="N28" s="3"/>
    </row>
    <row r="29" spans="1:14" ht="12.75" customHeight="1">
      <c r="A29" s="8" t="s">
        <v>420</v>
      </c>
      <c r="B29" s="7" t="s">
        <v>15</v>
      </c>
      <c r="C29" s="260">
        <f>ИД!D29</f>
        <v>0</v>
      </c>
      <c r="D29" s="260">
        <f>ИД!E29</f>
        <v>0</v>
      </c>
      <c r="E29" s="260">
        <f>ИД!F29</f>
        <v>0</v>
      </c>
      <c r="F29" s="260">
        <f>ИД!G29</f>
        <v>0</v>
      </c>
      <c r="G29" s="260">
        <f>ИД!H29</f>
        <v>0</v>
      </c>
      <c r="H29" s="2"/>
      <c r="I29" s="2"/>
      <c r="J29" s="2"/>
      <c r="K29" s="2"/>
      <c r="L29" s="2"/>
      <c r="M29" s="2"/>
      <c r="N29" s="3"/>
    </row>
    <row r="30" spans="1:14" ht="12.75" customHeight="1">
      <c r="A30" s="8" t="s">
        <v>421</v>
      </c>
      <c r="B30" s="7" t="s">
        <v>15</v>
      </c>
      <c r="C30" s="260">
        <f>ИД!D30</f>
        <v>0</v>
      </c>
      <c r="D30" s="260">
        <f>ИД!E30</f>
        <v>0</v>
      </c>
      <c r="E30" s="260">
        <f>ИД!F30</f>
        <v>0</v>
      </c>
      <c r="F30" s="260">
        <f>ИД!G30</f>
        <v>0</v>
      </c>
      <c r="G30" s="260">
        <f>ИД!H30</f>
        <v>0</v>
      </c>
      <c r="H30" s="2"/>
      <c r="I30" s="2"/>
      <c r="J30" s="2"/>
      <c r="K30" s="2"/>
      <c r="L30" s="2"/>
      <c r="M30" s="2"/>
      <c r="N30" s="3"/>
    </row>
    <row r="31" spans="1:14" ht="12.75" customHeight="1">
      <c r="A31" s="8" t="s">
        <v>431</v>
      </c>
      <c r="B31" s="7" t="s">
        <v>15</v>
      </c>
      <c r="C31" s="260">
        <f>ИД!D31</f>
        <v>0</v>
      </c>
      <c r="D31" s="260">
        <f>ИД!E31</f>
        <v>0</v>
      </c>
      <c r="E31" s="260">
        <f>ИД!F31</f>
        <v>0</v>
      </c>
      <c r="F31" s="260">
        <f>ИД!G31</f>
        <v>0</v>
      </c>
      <c r="G31" s="260">
        <f>ИД!H31</f>
        <v>0</v>
      </c>
      <c r="H31" s="2"/>
      <c r="I31" s="2"/>
      <c r="J31" s="2"/>
      <c r="K31" s="2"/>
      <c r="L31" s="2"/>
      <c r="M31" s="2"/>
      <c r="N31" s="9"/>
    </row>
    <row r="32" spans="1:14" ht="12.75" customHeight="1">
      <c r="A32" s="8" t="s">
        <v>422</v>
      </c>
      <c r="B32" s="7" t="s">
        <v>15</v>
      </c>
      <c r="C32" s="260">
        <f>ИД!D32</f>
        <v>0</v>
      </c>
      <c r="D32" s="260">
        <f>ИД!E32</f>
        <v>0</v>
      </c>
      <c r="E32" s="260">
        <f>ИД!F32</f>
        <v>0</v>
      </c>
      <c r="F32" s="260">
        <f>ИД!G32</f>
        <v>0</v>
      </c>
      <c r="G32" s="260">
        <f>ИД!H32</f>
        <v>0</v>
      </c>
      <c r="H32" s="2"/>
      <c r="I32" s="2"/>
      <c r="J32" s="2"/>
      <c r="K32" s="2"/>
      <c r="L32" s="2"/>
      <c r="M32" s="2"/>
      <c r="N32" s="9"/>
    </row>
    <row r="33" spans="1:14" ht="12.75" customHeight="1">
      <c r="A33" s="8" t="s">
        <v>423</v>
      </c>
      <c r="B33" s="7" t="s">
        <v>15</v>
      </c>
      <c r="C33" s="260">
        <f>ИД!D33</f>
        <v>0</v>
      </c>
      <c r="D33" s="260">
        <f>ИД!E33</f>
        <v>0</v>
      </c>
      <c r="E33" s="260">
        <f>ИД!F33</f>
        <v>0</v>
      </c>
      <c r="F33" s="260">
        <f>ИД!G33</f>
        <v>0</v>
      </c>
      <c r="G33" s="260">
        <f>ИД!H33</f>
        <v>0</v>
      </c>
      <c r="H33" s="2"/>
      <c r="I33" s="2"/>
      <c r="J33" s="2"/>
      <c r="K33" s="2"/>
      <c r="L33" s="2"/>
      <c r="M33" s="2"/>
      <c r="N33" s="9"/>
    </row>
    <row r="34" spans="1:14" ht="12.75" customHeight="1">
      <c r="A34" s="8" t="s">
        <v>424</v>
      </c>
      <c r="B34" s="7" t="s">
        <v>15</v>
      </c>
      <c r="C34" s="260">
        <f>ИД!D34</f>
        <v>0</v>
      </c>
      <c r="D34" s="260">
        <f>ИД!E34</f>
        <v>0</v>
      </c>
      <c r="E34" s="260">
        <f>ИД!F34</f>
        <v>0</v>
      </c>
      <c r="F34" s="260">
        <f>ИД!G34</f>
        <v>0</v>
      </c>
      <c r="G34" s="260">
        <f>ИД!H34</f>
        <v>0</v>
      </c>
      <c r="H34" s="2"/>
      <c r="I34" s="2"/>
      <c r="J34" s="2"/>
      <c r="K34" s="2"/>
      <c r="L34" s="2"/>
      <c r="M34" s="2"/>
      <c r="N34" s="9"/>
    </row>
    <row r="35" spans="1:14" ht="12.75" customHeight="1">
      <c r="A35" s="8" t="s">
        <v>425</v>
      </c>
      <c r="B35" s="7" t="s">
        <v>15</v>
      </c>
      <c r="C35" s="260">
        <f>ИД!D35</f>
        <v>0</v>
      </c>
      <c r="D35" s="260">
        <f>ИД!E35</f>
        <v>0</v>
      </c>
      <c r="E35" s="260">
        <f>ИД!F35</f>
        <v>0</v>
      </c>
      <c r="F35" s="260">
        <f>ИД!G35</f>
        <v>0</v>
      </c>
      <c r="G35" s="260">
        <f>ИД!H35</f>
        <v>0</v>
      </c>
      <c r="H35" s="2"/>
      <c r="I35" s="2"/>
      <c r="J35" s="2"/>
      <c r="K35" s="2"/>
      <c r="L35" s="2"/>
      <c r="M35" s="2"/>
      <c r="N35" s="9"/>
    </row>
    <row r="36" spans="1:14" ht="12.75" customHeight="1">
      <c r="A36" s="8" t="s">
        <v>432</v>
      </c>
      <c r="B36" s="7" t="s">
        <v>15</v>
      </c>
      <c r="C36" s="260">
        <f>ИД!D36</f>
        <v>0</v>
      </c>
      <c r="D36" s="260">
        <f>ИД!E36</f>
        <v>0</v>
      </c>
      <c r="E36" s="260">
        <f>ИД!F36</f>
        <v>0</v>
      </c>
      <c r="F36" s="260">
        <f>ИД!G36</f>
        <v>0</v>
      </c>
      <c r="G36" s="260">
        <f>ИД!H36</f>
        <v>0</v>
      </c>
      <c r="H36" s="2"/>
      <c r="I36" s="2"/>
      <c r="J36" s="2"/>
      <c r="K36" s="2"/>
      <c r="L36" s="2"/>
      <c r="M36" s="2"/>
      <c r="N36" s="9"/>
    </row>
    <row r="37" spans="1:14" ht="12.75" customHeight="1">
      <c r="A37" s="8" t="s">
        <v>426</v>
      </c>
      <c r="B37" s="7" t="s">
        <v>15</v>
      </c>
      <c r="C37" s="260">
        <f>ИД!D37</f>
        <v>0</v>
      </c>
      <c r="D37" s="260">
        <f>ИД!E37</f>
        <v>0</v>
      </c>
      <c r="E37" s="260">
        <f>ИД!F37</f>
        <v>0</v>
      </c>
      <c r="F37" s="260">
        <f>ИД!G37</f>
        <v>0</v>
      </c>
      <c r="G37" s="260">
        <f>ИД!H37</f>
        <v>0</v>
      </c>
      <c r="H37" s="2"/>
      <c r="I37" s="2"/>
      <c r="J37" s="2"/>
      <c r="K37" s="2"/>
      <c r="L37" s="2"/>
      <c r="M37" s="2"/>
      <c r="N37" s="9"/>
    </row>
    <row r="38" spans="1:14" ht="12.75" customHeight="1">
      <c r="A38" s="8" t="s">
        <v>427</v>
      </c>
      <c r="B38" s="7" t="s">
        <v>15</v>
      </c>
      <c r="C38" s="260">
        <f>ИД!D38</f>
        <v>0</v>
      </c>
      <c r="D38" s="260">
        <f>ИД!E38</f>
        <v>0</v>
      </c>
      <c r="E38" s="260">
        <f>ИД!F38</f>
        <v>0</v>
      </c>
      <c r="F38" s="260">
        <f>ИД!G38</f>
        <v>0</v>
      </c>
      <c r="G38" s="260">
        <f>ИД!H38</f>
        <v>0</v>
      </c>
      <c r="H38" s="2"/>
      <c r="I38" s="2"/>
      <c r="J38" s="2"/>
      <c r="K38" s="2"/>
      <c r="L38" s="2"/>
      <c r="M38" s="2"/>
      <c r="N38" s="9"/>
    </row>
    <row r="39" spans="1:14" ht="12.75" customHeight="1">
      <c r="A39" s="8" t="s">
        <v>428</v>
      </c>
      <c r="B39" s="7" t="s">
        <v>15</v>
      </c>
      <c r="C39" s="260">
        <f>ИД!D39</f>
        <v>0</v>
      </c>
      <c r="D39" s="260">
        <f>ИД!E39</f>
        <v>0</v>
      </c>
      <c r="E39" s="260">
        <f>ИД!F39</f>
        <v>0</v>
      </c>
      <c r="F39" s="260">
        <f>ИД!G39</f>
        <v>0</v>
      </c>
      <c r="G39" s="260">
        <f>ИД!H39</f>
        <v>0</v>
      </c>
      <c r="H39" s="2"/>
      <c r="I39" s="2"/>
      <c r="J39" s="2"/>
      <c r="K39" s="2"/>
      <c r="L39" s="2"/>
      <c r="M39" s="2"/>
      <c r="N39" s="9"/>
    </row>
    <row r="40" spans="1:14" ht="12.75" customHeight="1">
      <c r="A40" s="8" t="s">
        <v>429</v>
      </c>
      <c r="B40" s="7" t="s">
        <v>15</v>
      </c>
      <c r="C40" s="260">
        <f>ИД!D40</f>
        <v>0</v>
      </c>
      <c r="D40" s="260">
        <f>ИД!E40</f>
        <v>0</v>
      </c>
      <c r="E40" s="260">
        <f>ИД!F40</f>
        <v>0</v>
      </c>
      <c r="F40" s="260">
        <f>ИД!G40</f>
        <v>0</v>
      </c>
      <c r="G40" s="260">
        <f>ИД!H40</f>
        <v>0</v>
      </c>
      <c r="H40" s="2"/>
      <c r="I40" s="2"/>
      <c r="J40" s="2"/>
      <c r="K40" s="2"/>
      <c r="L40" s="2"/>
      <c r="M40" s="2"/>
      <c r="N40" s="9"/>
    </row>
    <row r="41" spans="1:14" ht="12.75" customHeight="1">
      <c r="A41" s="8" t="s">
        <v>20</v>
      </c>
      <c r="B41" s="7" t="s">
        <v>15</v>
      </c>
      <c r="C41" s="260">
        <f>ИД!D41</f>
        <v>0</v>
      </c>
      <c r="D41" s="260">
        <f>ИД!E41</f>
        <v>0</v>
      </c>
      <c r="E41" s="260">
        <f>ИД!F41</f>
        <v>0</v>
      </c>
      <c r="F41" s="260">
        <f>ИД!G41</f>
        <v>0</v>
      </c>
      <c r="G41" s="260">
        <f>ИД!H41</f>
        <v>0</v>
      </c>
      <c r="H41" s="2"/>
      <c r="I41" s="2"/>
      <c r="J41" s="2"/>
      <c r="K41" s="2"/>
      <c r="L41" s="2"/>
      <c r="M41" s="2"/>
      <c r="N41" s="9"/>
    </row>
    <row r="42" spans="1:14" ht="24" customHeight="1">
      <c r="A42" s="8" t="s">
        <v>417</v>
      </c>
      <c r="B42" s="7" t="s">
        <v>15</v>
      </c>
      <c r="C42" s="260">
        <f>ИД!D42</f>
        <v>0</v>
      </c>
      <c r="D42" s="260">
        <f>ИД!E42</f>
        <v>0</v>
      </c>
      <c r="E42" s="260">
        <f>ИД!F42</f>
        <v>0</v>
      </c>
      <c r="F42" s="260">
        <f>ИД!G42</f>
        <v>0</v>
      </c>
      <c r="G42" s="260">
        <f>ИД!H42</f>
        <v>0</v>
      </c>
      <c r="H42" s="2"/>
      <c r="I42" s="2"/>
      <c r="J42" s="2"/>
      <c r="K42" s="2"/>
      <c r="L42" s="2"/>
      <c r="M42" s="2"/>
      <c r="N42" s="9"/>
    </row>
    <row r="43" spans="1:14">
      <c r="A43" s="6"/>
      <c r="B43" s="7"/>
      <c r="C43" s="11"/>
      <c r="D43" s="11"/>
      <c r="E43" s="11"/>
      <c r="F43" s="11"/>
      <c r="G43" s="11"/>
      <c r="H43" s="2"/>
      <c r="I43" s="2"/>
      <c r="J43" s="2"/>
      <c r="K43" s="2"/>
      <c r="L43" s="2"/>
      <c r="M43" s="2"/>
      <c r="N43" s="9"/>
    </row>
    <row r="44" spans="1:14">
      <c r="A44" s="6" t="s">
        <v>452</v>
      </c>
      <c r="B44" s="7"/>
      <c r="C44" s="11"/>
      <c r="D44" s="11"/>
      <c r="E44" s="11"/>
      <c r="F44" s="11"/>
      <c r="G44" s="11"/>
      <c r="H44" s="2"/>
      <c r="I44" s="2"/>
      <c r="J44" s="2"/>
      <c r="K44" s="2"/>
      <c r="L44" s="2"/>
      <c r="M44" s="2"/>
      <c r="N44" s="9"/>
    </row>
    <row r="45" spans="1:14" ht="12.75" customHeight="1">
      <c r="A45" s="8" t="s">
        <v>21</v>
      </c>
      <c r="B45" s="7" t="s">
        <v>15</v>
      </c>
      <c r="C45" s="260">
        <f>ИД!D45</f>
        <v>0</v>
      </c>
      <c r="D45" s="260">
        <f>ИД!E45</f>
        <v>0</v>
      </c>
      <c r="E45" s="260">
        <f>ИД!F45</f>
        <v>0</v>
      </c>
      <c r="F45" s="260">
        <f>ИД!G45</f>
        <v>0</v>
      </c>
      <c r="G45" s="260">
        <f>ИД!H45</f>
        <v>0</v>
      </c>
      <c r="H45" s="2"/>
      <c r="I45" s="2"/>
      <c r="J45" s="2"/>
      <c r="K45" s="2"/>
      <c r="L45" s="2"/>
      <c r="M45" s="2"/>
      <c r="N45" s="9"/>
    </row>
    <row r="46" spans="1:14" ht="12.75" customHeight="1">
      <c r="A46" s="8" t="s">
        <v>22</v>
      </c>
      <c r="B46" s="7" t="s">
        <v>15</v>
      </c>
      <c r="C46" s="260">
        <f>ИД!D46</f>
        <v>0</v>
      </c>
      <c r="D46" s="260">
        <f>ИД!E46</f>
        <v>0</v>
      </c>
      <c r="E46" s="260">
        <f>ИД!F46</f>
        <v>0</v>
      </c>
      <c r="F46" s="260">
        <f>ИД!G46</f>
        <v>0</v>
      </c>
      <c r="G46" s="260">
        <f>ИД!H46</f>
        <v>0</v>
      </c>
      <c r="H46" s="2"/>
      <c r="I46" s="2"/>
      <c r="J46" s="2"/>
      <c r="K46" s="2"/>
      <c r="L46" s="2"/>
      <c r="M46" s="2"/>
      <c r="N46" s="9"/>
    </row>
    <row r="47" spans="1:14" ht="12.75" customHeight="1">
      <c r="A47" s="8" t="s">
        <v>23</v>
      </c>
      <c r="B47" s="7" t="s">
        <v>15</v>
      </c>
      <c r="C47" s="260">
        <f>ИД!D47</f>
        <v>0</v>
      </c>
      <c r="D47" s="260">
        <f>ИД!E47</f>
        <v>0</v>
      </c>
      <c r="E47" s="260">
        <f>ИД!F47</f>
        <v>0</v>
      </c>
      <c r="F47" s="260">
        <f>ИД!G47</f>
        <v>0</v>
      </c>
      <c r="G47" s="260">
        <f>ИД!H47</f>
        <v>0</v>
      </c>
      <c r="H47" s="2"/>
      <c r="I47" s="2"/>
      <c r="J47" s="2"/>
      <c r="K47" s="2"/>
      <c r="L47" s="2"/>
      <c r="M47" s="2"/>
      <c r="N47" s="9"/>
    </row>
    <row r="48" spans="1:14" ht="12.75" customHeight="1">
      <c r="A48" s="8" t="s">
        <v>24</v>
      </c>
      <c r="B48" s="7" t="s">
        <v>15</v>
      </c>
      <c r="C48" s="260">
        <f>ИД!D48</f>
        <v>0</v>
      </c>
      <c r="D48" s="260">
        <f>ИД!E48</f>
        <v>0</v>
      </c>
      <c r="E48" s="260">
        <f>ИД!F48</f>
        <v>0</v>
      </c>
      <c r="F48" s="260">
        <f>ИД!G48</f>
        <v>0</v>
      </c>
      <c r="G48" s="260">
        <f>ИД!H48</f>
        <v>0</v>
      </c>
      <c r="H48" s="2"/>
      <c r="I48" s="2"/>
      <c r="J48" s="2"/>
      <c r="K48" s="2"/>
      <c r="L48" s="2"/>
      <c r="M48" s="2"/>
      <c r="N48" s="9"/>
    </row>
    <row r="49" spans="1:14" ht="12.75" customHeight="1">
      <c r="A49" s="8"/>
      <c r="B49" s="7"/>
      <c r="C49" s="11"/>
      <c r="D49" s="11"/>
      <c r="E49" s="11"/>
      <c r="F49" s="11"/>
      <c r="G49" s="11"/>
      <c r="H49" s="2"/>
      <c r="I49" s="2"/>
      <c r="J49" s="2"/>
      <c r="K49" s="2"/>
      <c r="L49" s="2"/>
      <c r="M49" s="2"/>
      <c r="N49" s="9"/>
    </row>
    <row r="50" spans="1:14" ht="24" customHeight="1">
      <c r="A50" s="6" t="s">
        <v>25</v>
      </c>
      <c r="B50" s="7" t="s">
        <v>15</v>
      </c>
      <c r="C50" s="260">
        <f>ИД!D50</f>
        <v>0</v>
      </c>
      <c r="D50" s="260">
        <f>ИД!E50</f>
        <v>0</v>
      </c>
      <c r="E50" s="260">
        <f>ИД!F50</f>
        <v>0</v>
      </c>
      <c r="F50" s="260">
        <f>ИД!G50</f>
        <v>0</v>
      </c>
      <c r="G50" s="260">
        <f>ИД!H50</f>
        <v>0</v>
      </c>
      <c r="H50" s="2"/>
      <c r="I50" s="2"/>
      <c r="J50" s="2"/>
      <c r="K50" s="2"/>
      <c r="L50" s="2"/>
      <c r="M50" s="2"/>
      <c r="N50" s="9"/>
    </row>
    <row r="51" spans="1:14" ht="12.75" customHeight="1">
      <c r="A51" s="8" t="s">
        <v>26</v>
      </c>
      <c r="B51" s="7" t="s">
        <v>15</v>
      </c>
      <c r="C51" s="260">
        <f>ИД!D51</f>
        <v>0</v>
      </c>
      <c r="D51" s="260">
        <f>ИД!E51</f>
        <v>0</v>
      </c>
      <c r="E51" s="260">
        <f>ИД!F51</f>
        <v>0</v>
      </c>
      <c r="F51" s="260">
        <f>ИД!G51</f>
        <v>0</v>
      </c>
      <c r="G51" s="260">
        <f>ИД!H51</f>
        <v>0</v>
      </c>
      <c r="H51" s="2"/>
      <c r="I51" s="2"/>
      <c r="J51" s="2"/>
      <c r="K51" s="2"/>
      <c r="L51" s="2"/>
      <c r="M51" s="2"/>
      <c r="N51" s="9"/>
    </row>
    <row r="52" spans="1:14" ht="12.75" customHeight="1">
      <c r="A52" s="8" t="s">
        <v>27</v>
      </c>
      <c r="B52" s="7" t="s">
        <v>15</v>
      </c>
      <c r="C52" s="260">
        <f>ИД!D52</f>
        <v>0</v>
      </c>
      <c r="D52" s="260">
        <f>ИД!E52</f>
        <v>0</v>
      </c>
      <c r="E52" s="260">
        <f>ИД!F52</f>
        <v>0</v>
      </c>
      <c r="F52" s="260">
        <f>ИД!G52</f>
        <v>0</v>
      </c>
      <c r="G52" s="260">
        <f>ИД!H52</f>
        <v>0</v>
      </c>
      <c r="H52" s="2"/>
      <c r="I52" s="2"/>
      <c r="J52" s="2"/>
      <c r="K52" s="2"/>
      <c r="L52" s="2"/>
      <c r="M52" s="2"/>
      <c r="N52" s="9"/>
    </row>
    <row r="53" spans="1:14" ht="12.75" customHeight="1">
      <c r="A53" s="8" t="s">
        <v>28</v>
      </c>
      <c r="B53" s="7" t="s">
        <v>15</v>
      </c>
      <c r="C53" s="260">
        <f>ИД!D53</f>
        <v>0</v>
      </c>
      <c r="D53" s="260">
        <f>ИД!E53</f>
        <v>0</v>
      </c>
      <c r="E53" s="260">
        <f>ИД!F53</f>
        <v>0</v>
      </c>
      <c r="F53" s="260">
        <f>ИД!G53</f>
        <v>0</v>
      </c>
      <c r="G53" s="260">
        <f>ИД!H53</f>
        <v>0</v>
      </c>
      <c r="H53" s="2"/>
      <c r="I53" s="2"/>
      <c r="J53" s="2"/>
      <c r="K53" s="2"/>
      <c r="L53" s="2"/>
      <c r="M53" s="2"/>
      <c r="N53" s="9"/>
    </row>
    <row r="54" spans="1:14" ht="12.75" customHeight="1">
      <c r="A54" s="12"/>
      <c r="B54" s="7"/>
      <c r="C54" s="11"/>
      <c r="D54" s="11"/>
      <c r="E54" s="11"/>
      <c r="F54" s="11"/>
      <c r="G54" s="11"/>
      <c r="H54" s="2"/>
      <c r="I54" s="2"/>
      <c r="J54" s="2"/>
      <c r="K54" s="2"/>
      <c r="L54" s="2"/>
      <c r="M54" s="2"/>
      <c r="N54" s="3"/>
    </row>
    <row r="55" spans="1:14" ht="15" customHeight="1">
      <c r="A55" s="6" t="s">
        <v>29</v>
      </c>
      <c r="B55" s="7"/>
      <c r="C55" s="11"/>
      <c r="D55" s="11"/>
      <c r="E55" s="11"/>
      <c r="F55" s="11"/>
      <c r="G55" s="11"/>
      <c r="H55" s="2"/>
      <c r="I55" s="2"/>
      <c r="J55" s="2"/>
      <c r="K55" s="2"/>
      <c r="L55" s="2"/>
      <c r="M55" s="2"/>
      <c r="N55" s="3"/>
    </row>
    <row r="56" spans="1:14" ht="12.75" customHeight="1">
      <c r="A56" s="8" t="s">
        <v>30</v>
      </c>
      <c r="B56" s="7" t="s">
        <v>15</v>
      </c>
      <c r="C56" s="260">
        <f>ИД!D56</f>
        <v>0</v>
      </c>
      <c r="D56" s="260">
        <f>ИД!E56</f>
        <v>0</v>
      </c>
      <c r="E56" s="260">
        <f>ИД!F56</f>
        <v>0</v>
      </c>
      <c r="F56" s="260">
        <f>ИД!G56</f>
        <v>0</v>
      </c>
      <c r="G56" s="260">
        <f>ИД!H56</f>
        <v>0</v>
      </c>
      <c r="H56" s="2"/>
      <c r="I56" s="2"/>
      <c r="J56" s="2"/>
      <c r="K56" s="2"/>
      <c r="L56" s="2"/>
      <c r="M56" s="2"/>
      <c r="N56" s="3"/>
    </row>
    <row r="57" spans="1:14" ht="12.75" customHeight="1">
      <c r="A57" s="8" t="s">
        <v>31</v>
      </c>
      <c r="B57" s="7" t="s">
        <v>15</v>
      </c>
      <c r="C57" s="260">
        <f>ИД!D57</f>
        <v>0</v>
      </c>
      <c r="D57" s="260">
        <f>ИД!E57</f>
        <v>0</v>
      </c>
      <c r="E57" s="260">
        <f>ИД!F57</f>
        <v>0</v>
      </c>
      <c r="F57" s="260">
        <f>ИД!G57</f>
        <v>0</v>
      </c>
      <c r="G57" s="260">
        <f>ИД!H57</f>
        <v>0</v>
      </c>
      <c r="H57" s="2"/>
      <c r="I57" s="2"/>
      <c r="J57" s="2"/>
      <c r="K57" s="2"/>
      <c r="L57" s="2"/>
      <c r="M57" s="2"/>
      <c r="N57" s="3"/>
    </row>
    <row r="58" spans="1:14" ht="12.75" customHeight="1">
      <c r="A58" s="12"/>
      <c r="B58" s="7"/>
      <c r="C58" s="11"/>
      <c r="D58" s="11"/>
      <c r="E58" s="11"/>
      <c r="F58" s="11"/>
      <c r="G58" s="11"/>
      <c r="H58" s="2"/>
      <c r="I58" s="2"/>
      <c r="J58" s="2"/>
      <c r="K58" s="2"/>
      <c r="L58" s="2"/>
      <c r="M58" s="2"/>
      <c r="N58" s="3"/>
    </row>
    <row r="59" spans="1:14" ht="15" customHeight="1">
      <c r="A59" s="6" t="s">
        <v>32</v>
      </c>
      <c r="B59" s="7"/>
      <c r="C59" s="11"/>
      <c r="D59" s="11"/>
      <c r="E59" s="11"/>
      <c r="F59" s="11"/>
      <c r="G59" s="11"/>
      <c r="H59" s="2"/>
      <c r="I59" s="2"/>
      <c r="J59" s="2"/>
      <c r="K59" s="2"/>
      <c r="L59" s="2"/>
      <c r="M59" s="2"/>
      <c r="N59" s="3"/>
    </row>
    <row r="60" spans="1:14" ht="12.75" customHeight="1">
      <c r="A60" s="8" t="s">
        <v>33</v>
      </c>
      <c r="B60" s="7" t="s">
        <v>15</v>
      </c>
      <c r="C60" s="260">
        <f>ИД!D60</f>
        <v>0</v>
      </c>
      <c r="D60" s="260">
        <f>ИД!E60</f>
        <v>0</v>
      </c>
      <c r="E60" s="260">
        <f>ИД!F60</f>
        <v>0</v>
      </c>
      <c r="F60" s="260">
        <f>ИД!G60</f>
        <v>0</v>
      </c>
      <c r="G60" s="260">
        <f>ИД!H60</f>
        <v>0</v>
      </c>
      <c r="H60" s="2"/>
      <c r="I60" s="2"/>
      <c r="J60" s="2"/>
      <c r="K60" s="2"/>
      <c r="L60" s="2"/>
      <c r="M60" s="2"/>
      <c r="N60" s="3"/>
    </row>
    <row r="61" spans="1:14" ht="12.75" customHeight="1">
      <c r="A61" s="8" t="s">
        <v>34</v>
      </c>
      <c r="B61" s="7" t="s">
        <v>15</v>
      </c>
      <c r="C61" s="260">
        <f>ИД!D61</f>
        <v>0</v>
      </c>
      <c r="D61" s="260">
        <f>ИД!E61</f>
        <v>0</v>
      </c>
      <c r="E61" s="260">
        <f>ИД!F61</f>
        <v>0</v>
      </c>
      <c r="F61" s="260">
        <f>ИД!G61</f>
        <v>0</v>
      </c>
      <c r="G61" s="260">
        <f>ИД!H61</f>
        <v>0</v>
      </c>
      <c r="H61" s="2"/>
      <c r="I61" s="2"/>
      <c r="J61" s="2"/>
      <c r="K61" s="2"/>
      <c r="L61" s="2"/>
      <c r="M61" s="2"/>
      <c r="N61" s="3"/>
    </row>
    <row r="62" spans="1:14" ht="12.75" customHeight="1">
      <c r="A62" s="12"/>
      <c r="B62" s="7"/>
      <c r="C62" s="11"/>
      <c r="D62" s="11"/>
      <c r="E62" s="11"/>
      <c r="F62" s="11"/>
      <c r="G62" s="11"/>
      <c r="H62" s="2"/>
      <c r="I62" s="2"/>
      <c r="J62" s="2"/>
      <c r="K62" s="2"/>
      <c r="L62" s="2"/>
      <c r="M62" s="2"/>
      <c r="N62" s="3"/>
    </row>
    <row r="63" spans="1:14" ht="15" customHeight="1">
      <c r="A63" s="13" t="s">
        <v>35</v>
      </c>
      <c r="B63" s="7"/>
      <c r="C63" s="11"/>
      <c r="D63" s="11"/>
      <c r="E63" s="11"/>
      <c r="F63" s="11"/>
      <c r="G63" s="11"/>
      <c r="H63" s="2"/>
      <c r="I63" s="2"/>
      <c r="J63" s="2"/>
      <c r="K63" s="2"/>
      <c r="L63" s="2"/>
      <c r="M63" s="2"/>
      <c r="N63" s="3"/>
    </row>
    <row r="64" spans="1:14" ht="12.75" customHeight="1">
      <c r="A64" s="8" t="s">
        <v>36</v>
      </c>
      <c r="B64" s="7" t="s">
        <v>15</v>
      </c>
      <c r="C64" s="260">
        <f>ИД!D64</f>
        <v>0</v>
      </c>
      <c r="D64" s="260">
        <f>ИД!E64</f>
        <v>0</v>
      </c>
      <c r="E64" s="260">
        <f>ИД!F64</f>
        <v>0</v>
      </c>
      <c r="F64" s="260">
        <f>ИД!G64</f>
        <v>0</v>
      </c>
      <c r="G64" s="260">
        <f>ИД!H64</f>
        <v>0</v>
      </c>
      <c r="H64" s="2"/>
      <c r="I64" s="2"/>
      <c r="J64" s="2"/>
      <c r="K64" s="2"/>
      <c r="L64" s="2"/>
      <c r="M64" s="2"/>
      <c r="N64" s="9"/>
    </row>
    <row r="65" spans="1:14" ht="12.75" customHeight="1">
      <c r="A65" s="8" t="s">
        <v>37</v>
      </c>
      <c r="B65" s="7" t="s">
        <v>15</v>
      </c>
      <c r="C65" s="260">
        <f>ИД!D65</f>
        <v>0</v>
      </c>
      <c r="D65" s="260">
        <f>ИД!E65</f>
        <v>0</v>
      </c>
      <c r="E65" s="260">
        <f>ИД!F65</f>
        <v>0</v>
      </c>
      <c r="F65" s="260">
        <f>ИД!G65</f>
        <v>0</v>
      </c>
      <c r="G65" s="260">
        <f>ИД!H65</f>
        <v>0</v>
      </c>
      <c r="H65" s="2"/>
      <c r="I65" s="2"/>
      <c r="J65" s="2"/>
      <c r="K65" s="2"/>
      <c r="L65" s="2"/>
      <c r="M65" s="2"/>
      <c r="N65" s="9"/>
    </row>
    <row r="66" spans="1:14" ht="12.75" customHeight="1">
      <c r="A66" s="8" t="s">
        <v>38</v>
      </c>
      <c r="B66" s="7" t="s">
        <v>7</v>
      </c>
      <c r="C66" s="260">
        <f>ИД!D66</f>
        <v>0</v>
      </c>
      <c r="D66" s="260">
        <f>ИД!E66</f>
        <v>0</v>
      </c>
      <c r="E66" s="260">
        <f>ИД!F66</f>
        <v>0</v>
      </c>
      <c r="F66" s="260">
        <f>ИД!G66</f>
        <v>0</v>
      </c>
      <c r="G66" s="260">
        <f>ИД!H66</f>
        <v>0</v>
      </c>
      <c r="H66" s="2"/>
      <c r="I66" s="2"/>
      <c r="J66" s="2"/>
      <c r="K66" s="2"/>
      <c r="L66" s="2"/>
      <c r="M66" s="2"/>
      <c r="N66" s="9"/>
    </row>
    <row r="67" spans="1:14" ht="12.75" customHeight="1">
      <c r="A67" s="8"/>
      <c r="B67" s="7"/>
      <c r="C67" s="11"/>
      <c r="D67" s="11"/>
      <c r="E67" s="11"/>
      <c r="F67" s="11"/>
      <c r="G67" s="11"/>
      <c r="H67" s="2"/>
      <c r="I67" s="2"/>
      <c r="J67" s="2"/>
      <c r="K67" s="2"/>
      <c r="L67" s="2"/>
      <c r="M67" s="2"/>
      <c r="N67" s="3"/>
    </row>
    <row r="68" spans="1:14" ht="15" customHeight="1">
      <c r="A68" s="6" t="s">
        <v>39</v>
      </c>
      <c r="B68" s="7" t="s">
        <v>7</v>
      </c>
      <c r="C68" s="260">
        <f>ИД!D68</f>
        <v>0</v>
      </c>
      <c r="D68" s="260">
        <f>ИД!E68</f>
        <v>0</v>
      </c>
      <c r="E68" s="260">
        <f>ИД!F68</f>
        <v>0</v>
      </c>
      <c r="F68" s="260">
        <f>ИД!G68</f>
        <v>0</v>
      </c>
      <c r="G68" s="260">
        <f>ИД!H68</f>
        <v>0</v>
      </c>
      <c r="H68" s="2"/>
      <c r="I68" s="2"/>
      <c r="J68" s="2"/>
      <c r="K68" s="2"/>
      <c r="L68" s="2"/>
      <c r="M68" s="2"/>
      <c r="N68" s="9"/>
    </row>
    <row r="69" spans="1:14" ht="12.75" customHeight="1">
      <c r="A69" s="6"/>
      <c r="B69" s="7"/>
      <c r="C69" s="11"/>
      <c r="D69" s="11"/>
      <c r="E69" s="11"/>
      <c r="F69" s="11"/>
      <c r="G69" s="11"/>
      <c r="H69" s="2"/>
      <c r="I69" s="2"/>
      <c r="J69" s="2"/>
      <c r="K69" s="2"/>
      <c r="L69" s="2"/>
      <c r="M69" s="2"/>
      <c r="N69" s="3"/>
    </row>
    <row r="70" spans="1:14" ht="36" customHeight="1">
      <c r="A70" s="6" t="s">
        <v>40</v>
      </c>
      <c r="B70" s="7"/>
      <c r="C70" s="11"/>
      <c r="D70" s="11"/>
      <c r="E70" s="11"/>
      <c r="F70" s="11"/>
      <c r="G70" s="11"/>
      <c r="H70" s="2"/>
      <c r="I70" s="2"/>
      <c r="J70" s="2"/>
      <c r="K70" s="2"/>
      <c r="L70" s="2"/>
      <c r="M70" s="2"/>
      <c r="N70" s="3"/>
    </row>
    <row r="71" spans="1:14" ht="24" customHeight="1">
      <c r="A71" s="8" t="s">
        <v>41</v>
      </c>
      <c r="B71" s="7" t="s">
        <v>15</v>
      </c>
      <c r="C71" s="260">
        <f>ИД!D71</f>
        <v>0</v>
      </c>
      <c r="D71" s="260">
        <f>ИД!E71</f>
        <v>0</v>
      </c>
      <c r="E71" s="260">
        <f>ИД!F71</f>
        <v>0</v>
      </c>
      <c r="F71" s="260">
        <f>ИД!G71</f>
        <v>0</v>
      </c>
      <c r="G71" s="260">
        <f>ИД!H71</f>
        <v>0</v>
      </c>
      <c r="H71" s="2"/>
      <c r="I71" s="3"/>
      <c r="J71" s="3"/>
      <c r="K71" s="3"/>
      <c r="L71" s="3"/>
      <c r="M71" s="3"/>
      <c r="N71" s="9"/>
    </row>
    <row r="72" spans="1:14" ht="24" customHeight="1">
      <c r="A72" s="8" t="s">
        <v>42</v>
      </c>
      <c r="B72" s="7" t="s">
        <v>15</v>
      </c>
      <c r="C72" s="260">
        <f>ИД!D72</f>
        <v>0</v>
      </c>
      <c r="D72" s="260">
        <f>ИД!E72</f>
        <v>0</v>
      </c>
      <c r="E72" s="260">
        <f>ИД!F72</f>
        <v>0</v>
      </c>
      <c r="F72" s="260">
        <f>ИД!G72</f>
        <v>0</v>
      </c>
      <c r="G72" s="260">
        <f>ИД!H72</f>
        <v>0</v>
      </c>
      <c r="H72" s="2"/>
      <c r="I72" s="3"/>
      <c r="J72" s="3"/>
      <c r="K72" s="3"/>
      <c r="L72" s="3"/>
      <c r="M72" s="3"/>
      <c r="N72" s="9"/>
    </row>
    <row r="73" spans="1:14" ht="24" customHeight="1">
      <c r="A73" s="8" t="s">
        <v>43</v>
      </c>
      <c r="B73" s="7" t="s">
        <v>15</v>
      </c>
      <c r="C73" s="260">
        <f>ИД!D73</f>
        <v>0</v>
      </c>
      <c r="D73" s="260">
        <f>ИД!E73</f>
        <v>0</v>
      </c>
      <c r="E73" s="260">
        <f>ИД!F73</f>
        <v>0</v>
      </c>
      <c r="F73" s="260">
        <f>ИД!G73</f>
        <v>0</v>
      </c>
      <c r="G73" s="260">
        <f>ИД!H73</f>
        <v>0</v>
      </c>
      <c r="H73" s="2"/>
      <c r="I73" s="3"/>
      <c r="J73" s="3"/>
      <c r="K73" s="3"/>
      <c r="L73" s="3"/>
      <c r="M73" s="3"/>
      <c r="N73" s="9"/>
    </row>
    <row r="74" spans="1:14" ht="24" customHeight="1">
      <c r="A74" s="8" t="s">
        <v>44</v>
      </c>
      <c r="B74" s="7" t="s">
        <v>15</v>
      </c>
      <c r="C74" s="260">
        <f>ИД!D74</f>
        <v>0</v>
      </c>
      <c r="D74" s="260">
        <f>ИД!E74</f>
        <v>0</v>
      </c>
      <c r="E74" s="260">
        <f>ИД!F74</f>
        <v>0</v>
      </c>
      <c r="F74" s="260">
        <f>ИД!G74</f>
        <v>0</v>
      </c>
      <c r="G74" s="260">
        <f>ИД!H74</f>
        <v>0</v>
      </c>
      <c r="H74" s="2"/>
      <c r="I74" s="3"/>
      <c r="J74" s="3"/>
      <c r="K74" s="3"/>
      <c r="L74" s="3"/>
      <c r="M74" s="3"/>
      <c r="N74" s="9"/>
    </row>
    <row r="75" spans="1:14" ht="12.75" customHeight="1">
      <c r="A75" s="6"/>
      <c r="B75" s="7"/>
      <c r="C75" s="7"/>
      <c r="D75" s="307"/>
      <c r="E75" s="307"/>
      <c r="F75" s="307"/>
      <c r="G75" s="307"/>
      <c r="H75" s="2"/>
      <c r="I75" s="2"/>
      <c r="J75" s="2"/>
      <c r="K75" s="2"/>
      <c r="L75" s="2"/>
      <c r="M75" s="2"/>
      <c r="N75" s="3"/>
    </row>
    <row r="76" spans="1:14" ht="12.75" customHeight="1">
      <c r="A76" s="6"/>
      <c r="B76" s="7"/>
      <c r="C76" s="7"/>
      <c r="D76" s="5"/>
      <c r="E76" s="5"/>
      <c r="F76" s="5"/>
      <c r="G76" s="5"/>
      <c r="H76" s="2"/>
      <c r="I76" s="2"/>
      <c r="J76" s="2"/>
      <c r="K76" s="2"/>
      <c r="L76" s="2"/>
      <c r="M76" s="2"/>
      <c r="N76" s="3"/>
    </row>
    <row r="77" spans="1:14" ht="15" customHeight="1">
      <c r="A77" s="4" t="s">
        <v>293</v>
      </c>
      <c r="B77" s="23"/>
      <c r="C77" s="23"/>
      <c r="D77" s="29"/>
      <c r="E77" s="300"/>
      <c r="F77" s="300"/>
      <c r="G77" s="300"/>
      <c r="H77" s="31"/>
      <c r="I77" s="32"/>
      <c r="J77" s="32"/>
      <c r="K77" s="32"/>
      <c r="L77" s="32"/>
      <c r="M77" s="32"/>
      <c r="N77" s="33"/>
    </row>
    <row r="78" spans="1:14" ht="15" customHeight="1">
      <c r="A78" s="211"/>
      <c r="B78" s="23"/>
      <c r="C78" s="23"/>
      <c r="D78" s="29"/>
      <c r="E78" s="300"/>
      <c r="F78" s="300"/>
      <c r="G78" s="300"/>
      <c r="H78" s="31"/>
      <c r="I78" s="32"/>
      <c r="J78" s="32"/>
      <c r="K78" s="32"/>
      <c r="L78" s="32"/>
      <c r="M78" s="32"/>
      <c r="N78" s="33"/>
    </row>
    <row r="79" spans="1:14" ht="15" customHeight="1">
      <c r="A79" s="4" t="s">
        <v>294</v>
      </c>
      <c r="B79" s="23"/>
      <c r="C79" s="23"/>
      <c r="D79" s="29"/>
      <c r="E79" s="300"/>
      <c r="F79" s="300"/>
      <c r="G79" s="300"/>
      <c r="H79" s="31"/>
      <c r="I79" s="32"/>
      <c r="J79" s="32"/>
      <c r="K79" s="32"/>
      <c r="L79" s="32"/>
      <c r="M79" s="32"/>
      <c r="N79" s="33"/>
    </row>
    <row r="80" spans="1:14" ht="15" customHeight="1">
      <c r="A80" s="212" t="s">
        <v>295</v>
      </c>
      <c r="B80" s="18"/>
      <c r="C80" s="18"/>
      <c r="D80" s="18"/>
      <c r="E80" s="18"/>
      <c r="F80" s="18"/>
      <c r="G80" s="18"/>
      <c r="H80" s="2"/>
      <c r="I80" s="2"/>
      <c r="J80" s="2"/>
      <c r="K80" s="2"/>
      <c r="L80" s="2"/>
      <c r="M80" s="2"/>
      <c r="N80" s="6"/>
    </row>
    <row r="81" spans="1:14" ht="24">
      <c r="A81" s="6" t="s">
        <v>441</v>
      </c>
      <c r="B81" s="7" t="s">
        <v>7</v>
      </c>
      <c r="C81" s="7">
        <f>C7*C83</f>
        <v>0</v>
      </c>
      <c r="D81" s="7">
        <f>C7*D83</f>
        <v>0</v>
      </c>
      <c r="E81" s="7">
        <f>C7*E83</f>
        <v>0</v>
      </c>
      <c r="F81" s="7">
        <f>C7*F83</f>
        <v>0</v>
      </c>
      <c r="G81" s="7">
        <f>C7*G83</f>
        <v>0</v>
      </c>
      <c r="H81" s="213"/>
      <c r="I81" s="25"/>
      <c r="J81" s="25"/>
      <c r="K81" s="25"/>
      <c r="L81" s="25"/>
      <c r="M81" s="25"/>
      <c r="N81" s="6"/>
    </row>
    <row r="82" spans="1:14" ht="24" customHeight="1">
      <c r="A82" s="6" t="s">
        <v>440</v>
      </c>
      <c r="B82" s="7" t="s">
        <v>7</v>
      </c>
      <c r="C82" s="7">
        <f>ABS(C7-1)*C83</f>
        <v>0</v>
      </c>
      <c r="D82" s="7">
        <f>ABS(C7-1)*D83</f>
        <v>0</v>
      </c>
      <c r="E82" s="7">
        <f>ABS(C7-1)*E83</f>
        <v>0</v>
      </c>
      <c r="F82" s="7">
        <f>ABS(C7-1)*F83</f>
        <v>0</v>
      </c>
      <c r="G82" s="7">
        <f>ABS(C7-1)*G83</f>
        <v>0</v>
      </c>
      <c r="H82" s="213"/>
      <c r="I82" s="25"/>
      <c r="J82" s="25"/>
      <c r="K82" s="25"/>
      <c r="L82" s="25"/>
      <c r="M82" s="25"/>
      <c r="N82" s="6"/>
    </row>
    <row r="83" spans="1:14" ht="24">
      <c r="A83" s="6" t="s">
        <v>442</v>
      </c>
      <c r="B83" s="7" t="s">
        <v>7</v>
      </c>
      <c r="C83" s="7">
        <f>C8</f>
        <v>0</v>
      </c>
      <c r="D83" s="7">
        <f>D8</f>
        <v>0</v>
      </c>
      <c r="E83" s="7">
        <f>E8</f>
        <v>0</v>
      </c>
      <c r="F83" s="7">
        <f>F8</f>
        <v>0</v>
      </c>
      <c r="G83" s="7">
        <f>G8</f>
        <v>0</v>
      </c>
      <c r="H83" s="213"/>
      <c r="I83" s="25"/>
      <c r="J83" s="25"/>
      <c r="K83" s="25"/>
      <c r="L83" s="25"/>
      <c r="M83" s="25"/>
      <c r="N83" s="6"/>
    </row>
    <row r="84" spans="1:14">
      <c r="A84" s="6" t="s">
        <v>296</v>
      </c>
      <c r="B84" s="7" t="s">
        <v>15</v>
      </c>
      <c r="C84" s="7">
        <f>C83</f>
        <v>0</v>
      </c>
      <c r="D84" s="7">
        <f>D83</f>
        <v>0</v>
      </c>
      <c r="E84" s="7">
        <f>E83</f>
        <v>0</v>
      </c>
      <c r="F84" s="7">
        <f>F83</f>
        <v>0</v>
      </c>
      <c r="G84" s="7">
        <f>G83</f>
        <v>0</v>
      </c>
      <c r="H84" s="213"/>
      <c r="I84" s="25"/>
      <c r="J84" s="25"/>
      <c r="K84" s="25"/>
      <c r="L84" s="25"/>
      <c r="M84" s="25"/>
      <c r="N84" s="6"/>
    </row>
    <row r="85" spans="1:14" ht="24">
      <c r="A85" s="6" t="s">
        <v>443</v>
      </c>
      <c r="B85" s="7" t="s">
        <v>7</v>
      </c>
      <c r="C85" s="7">
        <f>C9</f>
        <v>0</v>
      </c>
      <c r="D85" s="7">
        <f>D9</f>
        <v>0</v>
      </c>
      <c r="E85" s="7">
        <f>E9</f>
        <v>0</v>
      </c>
      <c r="F85" s="7">
        <f>F9</f>
        <v>0</v>
      </c>
      <c r="G85" s="7">
        <f>G9</f>
        <v>0</v>
      </c>
      <c r="H85" s="213"/>
      <c r="I85" s="25"/>
      <c r="J85" s="25"/>
      <c r="K85" s="25"/>
      <c r="L85" s="25"/>
      <c r="M85" s="25"/>
      <c r="N85" s="6"/>
    </row>
    <row r="86" spans="1:14">
      <c r="A86" s="6" t="s">
        <v>296</v>
      </c>
      <c r="B86" s="7" t="s">
        <v>15</v>
      </c>
      <c r="C86" s="7">
        <f>C85</f>
        <v>0</v>
      </c>
      <c r="D86" s="7">
        <f>D85</f>
        <v>0</v>
      </c>
      <c r="E86" s="7">
        <f>E85</f>
        <v>0</v>
      </c>
      <c r="F86" s="7">
        <f>F85</f>
        <v>0</v>
      </c>
      <c r="G86" s="7">
        <f>G85</f>
        <v>0</v>
      </c>
      <c r="H86" s="213"/>
      <c r="I86" s="25"/>
      <c r="J86" s="25"/>
      <c r="K86" s="25"/>
      <c r="L86" s="25"/>
      <c r="M86" s="25"/>
      <c r="N86" s="6"/>
    </row>
    <row r="87" spans="1:14">
      <c r="A87" s="6" t="s">
        <v>298</v>
      </c>
      <c r="B87" s="7" t="s">
        <v>15</v>
      </c>
      <c r="C87" s="214">
        <f>1*C83</f>
        <v>0</v>
      </c>
      <c r="D87" s="214">
        <f>1*D83</f>
        <v>0</v>
      </c>
      <c r="E87" s="214">
        <f>1*E83</f>
        <v>0</v>
      </c>
      <c r="F87" s="214">
        <f>1*F83</f>
        <v>0</v>
      </c>
      <c r="G87" s="214">
        <f>1*G83</f>
        <v>0</v>
      </c>
      <c r="H87" s="25"/>
      <c r="I87" s="25"/>
      <c r="J87" s="25"/>
      <c r="K87" s="25"/>
      <c r="L87" s="25"/>
      <c r="M87" s="25"/>
      <c r="N87" s="6"/>
    </row>
    <row r="88" spans="1:14">
      <c r="A88" s="6" t="s">
        <v>299</v>
      </c>
      <c r="B88" s="7" t="s">
        <v>7</v>
      </c>
      <c r="C88" s="214">
        <f>1*C83+C14*1</f>
        <v>0</v>
      </c>
      <c r="D88" s="214">
        <f>1*D83+D14*1</f>
        <v>0</v>
      </c>
      <c r="E88" s="214">
        <f>1*E83+E14*1</f>
        <v>0</v>
      </c>
      <c r="F88" s="214">
        <f>1*F83+F14*1</f>
        <v>0</v>
      </c>
      <c r="G88" s="214">
        <f>1*G83+G14*1</f>
        <v>0</v>
      </c>
      <c r="H88" s="25"/>
      <c r="I88" s="25"/>
      <c r="J88" s="25"/>
      <c r="K88" s="25"/>
      <c r="L88" s="25"/>
      <c r="M88" s="25"/>
      <c r="N88" s="6"/>
    </row>
    <row r="89" spans="1:14">
      <c r="A89" s="6" t="s">
        <v>300</v>
      </c>
      <c r="B89" s="7" t="s">
        <v>7</v>
      </c>
      <c r="C89" s="214">
        <f>C83*1+C85*1+C10*1</f>
        <v>0</v>
      </c>
      <c r="D89" s="214">
        <f>D83*1+D85*1+D10*1</f>
        <v>0</v>
      </c>
      <c r="E89" s="214">
        <f>E83*1+E85*1+E10*1</f>
        <v>0</v>
      </c>
      <c r="F89" s="214">
        <f>F83*1+F85*1+F10*1</f>
        <v>0</v>
      </c>
      <c r="G89" s="214">
        <f>G83*1+G85*1+G10*1</f>
        <v>0</v>
      </c>
      <c r="H89" s="25"/>
      <c r="I89" s="25"/>
      <c r="J89" s="25"/>
      <c r="K89" s="25"/>
      <c r="L89" s="25"/>
      <c r="M89" s="25"/>
      <c r="N89" s="6"/>
    </row>
    <row r="90" spans="1:14">
      <c r="A90" s="215" t="s">
        <v>301</v>
      </c>
      <c r="B90" s="11" t="s">
        <v>7</v>
      </c>
      <c r="C90" s="24">
        <f>C11</f>
        <v>0</v>
      </c>
      <c r="D90" s="24">
        <f>D11</f>
        <v>0</v>
      </c>
      <c r="E90" s="24">
        <f>E11</f>
        <v>0</v>
      </c>
      <c r="F90" s="24">
        <f>F11</f>
        <v>0</v>
      </c>
      <c r="G90" s="24">
        <f>G11</f>
        <v>0</v>
      </c>
      <c r="H90" s="25"/>
      <c r="I90" s="25"/>
      <c r="J90" s="25"/>
      <c r="K90" s="25"/>
      <c r="L90" s="25"/>
      <c r="M90" s="25"/>
      <c r="N90" s="6"/>
    </row>
    <row r="91" spans="1:14">
      <c r="A91" s="215" t="s">
        <v>302</v>
      </c>
      <c r="B91" s="11" t="s">
        <v>15</v>
      </c>
      <c r="C91" s="11">
        <f>C14*1+C15*1</f>
        <v>0</v>
      </c>
      <c r="D91" s="11">
        <f>D14*1+D15*1</f>
        <v>0</v>
      </c>
      <c r="E91" s="11">
        <f>E14*1+E15*1</f>
        <v>0</v>
      </c>
      <c r="F91" s="11">
        <f>F14*1+F15*1</f>
        <v>0</v>
      </c>
      <c r="G91" s="11">
        <f>G14*1+G15*1</f>
        <v>0</v>
      </c>
      <c r="H91" s="216"/>
      <c r="I91" s="216"/>
      <c r="J91" s="216"/>
      <c r="K91" s="216"/>
      <c r="L91" s="216"/>
      <c r="M91" s="216"/>
      <c r="N91" s="6"/>
    </row>
    <row r="92" spans="1:14">
      <c r="A92" s="6" t="s">
        <v>303</v>
      </c>
      <c r="B92" s="7" t="s">
        <v>15</v>
      </c>
      <c r="C92" s="217">
        <f>C12*1+C13*1</f>
        <v>0</v>
      </c>
      <c r="D92" s="217">
        <f>D12*1+D13*1</f>
        <v>0</v>
      </c>
      <c r="E92" s="217">
        <f>E12*1+E13*1</f>
        <v>0</v>
      </c>
      <c r="F92" s="217">
        <f>F12*1+F13*1</f>
        <v>0</v>
      </c>
      <c r="G92" s="217">
        <f>G12*1+G13*1</f>
        <v>0</v>
      </c>
      <c r="H92" s="216"/>
      <c r="I92" s="216"/>
      <c r="J92" s="216"/>
      <c r="K92" s="216"/>
      <c r="L92" s="216"/>
      <c r="M92" s="216"/>
      <c r="N92" s="6"/>
    </row>
    <row r="93" spans="1:14">
      <c r="A93" s="6" t="s">
        <v>304</v>
      </c>
      <c r="B93" s="11" t="s">
        <v>7</v>
      </c>
      <c r="C93" s="24">
        <f>C83*1</f>
        <v>0</v>
      </c>
      <c r="D93" s="24">
        <f>D83*1</f>
        <v>0</v>
      </c>
      <c r="E93" s="24">
        <f>E83*1</f>
        <v>0</v>
      </c>
      <c r="F93" s="24">
        <f>F83*1</f>
        <v>0</v>
      </c>
      <c r="G93" s="24">
        <f>G83*1</f>
        <v>0</v>
      </c>
      <c r="H93" s="25"/>
      <c r="I93" s="25"/>
      <c r="J93" s="25"/>
      <c r="K93" s="25"/>
      <c r="L93" s="25"/>
      <c r="M93" s="25"/>
      <c r="N93" s="6"/>
    </row>
    <row r="94" spans="1:14">
      <c r="A94" s="215" t="s">
        <v>305</v>
      </c>
      <c r="B94" s="11" t="s">
        <v>15</v>
      </c>
      <c r="C94" s="11">
        <f>C89</f>
        <v>0</v>
      </c>
      <c r="D94" s="11">
        <f>D89</f>
        <v>0</v>
      </c>
      <c r="E94" s="11">
        <f>E89</f>
        <v>0</v>
      </c>
      <c r="F94" s="11">
        <f>F89</f>
        <v>0</v>
      </c>
      <c r="G94" s="11">
        <f>G89</f>
        <v>0</v>
      </c>
      <c r="H94" s="25"/>
      <c r="I94" s="25"/>
      <c r="J94" s="25"/>
      <c r="K94" s="25"/>
      <c r="L94" s="25"/>
      <c r="M94" s="25"/>
      <c r="N94" s="6"/>
    </row>
    <row r="95" spans="1:14">
      <c r="A95" s="6" t="s">
        <v>306</v>
      </c>
      <c r="B95" s="7" t="s">
        <v>7</v>
      </c>
      <c r="C95" s="214">
        <f>C83*5</f>
        <v>0</v>
      </c>
      <c r="D95" s="214">
        <f>D83*5</f>
        <v>0</v>
      </c>
      <c r="E95" s="214">
        <f>E83*5</f>
        <v>0</v>
      </c>
      <c r="F95" s="214">
        <f>F83*5</f>
        <v>0</v>
      </c>
      <c r="G95" s="214">
        <f>G83*5</f>
        <v>0</v>
      </c>
      <c r="H95" s="25"/>
      <c r="I95" s="25"/>
      <c r="J95" s="25"/>
      <c r="K95" s="25"/>
      <c r="L95" s="25"/>
      <c r="M95" s="25"/>
      <c r="N95" s="6"/>
    </row>
    <row r="96" spans="1:14" ht="15" customHeight="1">
      <c r="A96" s="6" t="s">
        <v>444</v>
      </c>
      <c r="B96" s="7" t="s">
        <v>7</v>
      </c>
      <c r="C96" s="214">
        <f>C83*2</f>
        <v>0</v>
      </c>
      <c r="D96" s="214">
        <f>D83*2</f>
        <v>0</v>
      </c>
      <c r="E96" s="214">
        <f>E83*2</f>
        <v>0</v>
      </c>
      <c r="F96" s="214">
        <f>F83*2</f>
        <v>0</v>
      </c>
      <c r="G96" s="214">
        <f>G83*2</f>
        <v>0</v>
      </c>
      <c r="H96" s="25"/>
      <c r="I96" s="25"/>
      <c r="J96" s="25"/>
      <c r="K96" s="25"/>
      <c r="L96" s="25"/>
      <c r="M96" s="25"/>
      <c r="N96" s="6"/>
    </row>
    <row r="97" spans="1:14">
      <c r="A97" s="6" t="s">
        <v>307</v>
      </c>
      <c r="B97" s="7" t="s">
        <v>15</v>
      </c>
      <c r="C97" s="214">
        <f>C83*1</f>
        <v>0</v>
      </c>
      <c r="D97" s="214">
        <f>D83*1</f>
        <v>0</v>
      </c>
      <c r="E97" s="214">
        <f>E83*1</f>
        <v>0</v>
      </c>
      <c r="F97" s="214">
        <f>F83*1</f>
        <v>0</v>
      </c>
      <c r="G97" s="214">
        <f>G83*1</f>
        <v>0</v>
      </c>
      <c r="H97" s="25"/>
      <c r="I97" s="25"/>
      <c r="J97" s="25"/>
      <c r="K97" s="25"/>
      <c r="L97" s="25"/>
      <c r="M97" s="25"/>
      <c r="N97" s="6"/>
    </row>
    <row r="98" spans="1:14" ht="24">
      <c r="A98" s="6" t="s">
        <v>308</v>
      </c>
      <c r="B98" s="7" t="s">
        <v>7</v>
      </c>
      <c r="C98" s="11">
        <f>C83*1</f>
        <v>0</v>
      </c>
      <c r="D98" s="11">
        <f>D83*1</f>
        <v>0</v>
      </c>
      <c r="E98" s="11">
        <f>E83*1</f>
        <v>0</v>
      </c>
      <c r="F98" s="11">
        <f>F83*1</f>
        <v>0</v>
      </c>
      <c r="G98" s="11">
        <f>G83*1</f>
        <v>0</v>
      </c>
      <c r="H98" s="25"/>
      <c r="I98" s="25"/>
      <c r="J98" s="25"/>
      <c r="K98" s="25"/>
      <c r="L98" s="25"/>
      <c r="M98" s="25"/>
      <c r="N98" s="6"/>
    </row>
    <row r="99" spans="1:14" ht="15" customHeight="1">
      <c r="A99" s="6" t="s">
        <v>309</v>
      </c>
      <c r="B99" s="7" t="s">
        <v>7</v>
      </c>
      <c r="C99" s="11">
        <f>C83*1</f>
        <v>0</v>
      </c>
      <c r="D99" s="11">
        <f>D83*1</f>
        <v>0</v>
      </c>
      <c r="E99" s="11">
        <f>E83*1</f>
        <v>0</v>
      </c>
      <c r="F99" s="11">
        <f>F83*1</f>
        <v>0</v>
      </c>
      <c r="G99" s="11">
        <f>G83*1</f>
        <v>0</v>
      </c>
      <c r="H99" s="213"/>
      <c r="I99" s="25"/>
      <c r="J99" s="25"/>
      <c r="K99" s="25"/>
      <c r="L99" s="25"/>
      <c r="M99" s="25"/>
      <c r="N99" s="6"/>
    </row>
    <row r="100" spans="1:14" ht="15" customHeight="1">
      <c r="A100" s="6" t="s">
        <v>310</v>
      </c>
      <c r="B100" s="7" t="s">
        <v>7</v>
      </c>
      <c r="C100" s="11">
        <f>C85*1</f>
        <v>0</v>
      </c>
      <c r="D100" s="11">
        <f>D85*1</f>
        <v>0</v>
      </c>
      <c r="E100" s="11">
        <f>E85*1</f>
        <v>0</v>
      </c>
      <c r="F100" s="11">
        <f>F85*1</f>
        <v>0</v>
      </c>
      <c r="G100" s="11">
        <f>G85*1</f>
        <v>0</v>
      </c>
      <c r="H100" s="213"/>
      <c r="I100" s="25"/>
      <c r="J100" s="25"/>
      <c r="K100" s="25"/>
      <c r="L100" s="25"/>
      <c r="M100" s="25"/>
      <c r="N100" s="6"/>
    </row>
    <row r="101" spans="1:14" ht="15" customHeight="1">
      <c r="A101" s="6" t="s">
        <v>311</v>
      </c>
      <c r="B101" s="7" t="s">
        <v>7</v>
      </c>
      <c r="C101" s="11">
        <f>C10</f>
        <v>0</v>
      </c>
      <c r="D101" s="11">
        <f>D10</f>
        <v>0</v>
      </c>
      <c r="E101" s="11">
        <f>E10</f>
        <v>0</v>
      </c>
      <c r="F101" s="11">
        <f>F10</f>
        <v>0</v>
      </c>
      <c r="G101" s="11">
        <f>G10</f>
        <v>0</v>
      </c>
      <c r="H101" s="213"/>
      <c r="I101" s="25"/>
      <c r="J101" s="25"/>
      <c r="K101" s="25"/>
      <c r="L101" s="25"/>
      <c r="M101" s="25"/>
      <c r="N101" s="6"/>
    </row>
    <row r="102" spans="1:14" ht="15" customHeight="1">
      <c r="A102" s="6" t="s">
        <v>313</v>
      </c>
      <c r="B102" s="7" t="s">
        <v>314</v>
      </c>
      <c r="C102" s="11"/>
      <c r="D102" s="11"/>
      <c r="E102" s="11"/>
      <c r="F102" s="11"/>
      <c r="G102" s="11"/>
      <c r="H102" s="213"/>
      <c r="I102" s="25"/>
      <c r="J102" s="25"/>
      <c r="K102" s="25"/>
      <c r="L102" s="25"/>
      <c r="M102" s="25"/>
      <c r="N102" s="6"/>
    </row>
    <row r="103" spans="1:14">
      <c r="A103" s="212" t="str">
        <f>$A$80</f>
        <v>ИВК КП "БАЗИС".B2/С1</v>
      </c>
      <c r="B103" s="7" t="s">
        <v>7</v>
      </c>
      <c r="C103" s="11"/>
      <c r="D103" s="11"/>
      <c r="E103" s="11"/>
      <c r="F103" s="11"/>
      <c r="G103" s="11"/>
      <c r="H103" s="25"/>
      <c r="I103" s="26">
        <f>'Реал. по эт. П'!I103</f>
        <v>0</v>
      </c>
      <c r="J103" s="26">
        <f>'Реал. по эт. П'!J103</f>
        <v>0</v>
      </c>
      <c r="K103" s="26">
        <f>'Реал. по эт. П'!K103</f>
        <v>0</v>
      </c>
      <c r="L103" s="26">
        <f>'Реал. по эт. П'!L103</f>
        <v>0</v>
      </c>
      <c r="M103" s="26">
        <f>'Реал. по эт. П'!M103</f>
        <v>0</v>
      </c>
      <c r="N103" s="6"/>
    </row>
    <row r="104" spans="1:14">
      <c r="A104" s="18"/>
      <c r="B104" s="18"/>
      <c r="C104" s="18"/>
      <c r="D104" s="18"/>
      <c r="E104" s="18"/>
      <c r="F104" s="18"/>
      <c r="G104" s="18"/>
      <c r="H104" s="28"/>
      <c r="I104" s="28"/>
      <c r="J104" s="28"/>
      <c r="K104" s="28"/>
      <c r="L104" s="28"/>
      <c r="M104" s="28"/>
      <c r="N104" s="3"/>
    </row>
    <row r="105" spans="1:14">
      <c r="A105" s="212" t="s">
        <v>464</v>
      </c>
      <c r="B105" s="7"/>
      <c r="C105" s="7"/>
      <c r="D105" s="11"/>
      <c r="E105" s="11"/>
      <c r="F105" s="11"/>
      <c r="G105" s="11"/>
      <c r="H105" s="25"/>
      <c r="I105" s="26"/>
      <c r="J105" s="301"/>
      <c r="K105" s="301"/>
      <c r="L105" s="301"/>
      <c r="M105" s="301"/>
      <c r="N105" s="219"/>
    </row>
    <row r="106" spans="1:14" ht="24">
      <c r="A106" s="6" t="s">
        <v>441</v>
      </c>
      <c r="B106" s="7" t="s">
        <v>7</v>
      </c>
      <c r="C106" s="7">
        <f>C18*C108</f>
        <v>0</v>
      </c>
      <c r="D106" s="7">
        <f>C18*D108</f>
        <v>0</v>
      </c>
      <c r="E106" s="7">
        <f>C18*E108</f>
        <v>0</v>
      </c>
      <c r="F106" s="7">
        <f>C18*F108</f>
        <v>0</v>
      </c>
      <c r="G106" s="7">
        <f>C18*G108</f>
        <v>0</v>
      </c>
      <c r="H106" s="213"/>
      <c r="I106" s="25"/>
      <c r="J106" s="302"/>
      <c r="K106" s="302"/>
      <c r="L106" s="302"/>
      <c r="M106" s="302"/>
      <c r="N106" s="219"/>
    </row>
    <row r="107" spans="1:14" ht="24" customHeight="1">
      <c r="A107" s="6" t="s">
        <v>440</v>
      </c>
      <c r="B107" s="7" t="s">
        <v>7</v>
      </c>
      <c r="C107" s="7">
        <f>ABS(C18-1)*C108</f>
        <v>0</v>
      </c>
      <c r="D107" s="7">
        <f>ABS(C18-1)*D108</f>
        <v>0</v>
      </c>
      <c r="E107" s="7">
        <f>ABS(C18-1)*E108</f>
        <v>0</v>
      </c>
      <c r="F107" s="7">
        <f>ABS(C18-1)*F108</f>
        <v>0</v>
      </c>
      <c r="G107" s="7">
        <f>ABS(C18-1)*G108</f>
        <v>0</v>
      </c>
      <c r="H107" s="213"/>
      <c r="I107" s="25"/>
      <c r="J107" s="302"/>
      <c r="K107" s="302"/>
      <c r="L107" s="302"/>
      <c r="M107" s="302"/>
      <c r="N107" s="219"/>
    </row>
    <row r="108" spans="1:14" ht="24">
      <c r="A108" s="6" t="s">
        <v>445</v>
      </c>
      <c r="B108" s="7" t="s">
        <v>7</v>
      </c>
      <c r="C108" s="7">
        <f>C19</f>
        <v>0</v>
      </c>
      <c r="D108" s="7">
        <f>D19</f>
        <v>0</v>
      </c>
      <c r="E108" s="7">
        <f>E19</f>
        <v>0</v>
      </c>
      <c r="F108" s="7">
        <f>F19</f>
        <v>0</v>
      </c>
      <c r="G108" s="7">
        <f>G19</f>
        <v>0</v>
      </c>
      <c r="H108" s="213"/>
      <c r="I108" s="25"/>
      <c r="J108" s="302"/>
      <c r="K108" s="302"/>
      <c r="L108" s="302"/>
      <c r="M108" s="302"/>
      <c r="N108" s="219"/>
    </row>
    <row r="109" spans="1:14">
      <c r="A109" s="6" t="s">
        <v>297</v>
      </c>
      <c r="B109" s="7" t="s">
        <v>15</v>
      </c>
      <c r="C109" s="7">
        <f>C108*1</f>
        <v>0</v>
      </c>
      <c r="D109" s="7">
        <f>D108*1</f>
        <v>0</v>
      </c>
      <c r="E109" s="7">
        <f>E108*1</f>
        <v>0</v>
      </c>
      <c r="F109" s="7">
        <f>F108*1</f>
        <v>0</v>
      </c>
      <c r="G109" s="7">
        <f>G108*1</f>
        <v>0</v>
      </c>
      <c r="H109" s="213"/>
      <c r="I109" s="25"/>
      <c r="J109" s="302"/>
      <c r="K109" s="302"/>
      <c r="L109" s="302"/>
      <c r="M109" s="302"/>
      <c r="N109" s="219"/>
    </row>
    <row r="110" spans="1:14">
      <c r="A110" s="6" t="s">
        <v>300</v>
      </c>
      <c r="B110" s="7" t="s">
        <v>7</v>
      </c>
      <c r="C110" s="214">
        <f>C108*1</f>
        <v>0</v>
      </c>
      <c r="D110" s="214">
        <f>D108*1</f>
        <v>0</v>
      </c>
      <c r="E110" s="214">
        <f>E108*1</f>
        <v>0</v>
      </c>
      <c r="F110" s="214">
        <f>F108*1</f>
        <v>0</v>
      </c>
      <c r="G110" s="214">
        <f>G108*1</f>
        <v>0</v>
      </c>
      <c r="H110" s="25"/>
      <c r="I110" s="25"/>
      <c r="J110" s="302"/>
      <c r="K110" s="302"/>
      <c r="L110" s="302"/>
      <c r="M110" s="302"/>
      <c r="N110" s="219"/>
    </row>
    <row r="111" spans="1:14">
      <c r="A111" s="6" t="s">
        <v>446</v>
      </c>
      <c r="B111" s="7" t="s">
        <v>15</v>
      </c>
      <c r="C111" s="217">
        <f>C108*1</f>
        <v>0</v>
      </c>
      <c r="D111" s="217">
        <f>D108*1</f>
        <v>0</v>
      </c>
      <c r="E111" s="217">
        <f>E108*1</f>
        <v>0</v>
      </c>
      <c r="F111" s="217">
        <f>F108*1</f>
        <v>0</v>
      </c>
      <c r="G111" s="217">
        <f>G108*1</f>
        <v>0</v>
      </c>
      <c r="H111" s="216"/>
      <c r="I111" s="25"/>
      <c r="J111" s="302"/>
      <c r="K111" s="302"/>
      <c r="L111" s="302"/>
      <c r="M111" s="302"/>
      <c r="N111" s="219"/>
    </row>
    <row r="112" spans="1:14">
      <c r="A112" s="6" t="s">
        <v>447</v>
      </c>
      <c r="B112" s="11" t="s">
        <v>7</v>
      </c>
      <c r="C112" s="24">
        <f>C108*1</f>
        <v>0</v>
      </c>
      <c r="D112" s="24">
        <f>D108*1</f>
        <v>0</v>
      </c>
      <c r="E112" s="24">
        <f>E108*1</f>
        <v>0</v>
      </c>
      <c r="F112" s="24">
        <f>F108*1</f>
        <v>0</v>
      </c>
      <c r="G112" s="24">
        <f>G108*1</f>
        <v>0</v>
      </c>
      <c r="H112" s="25"/>
      <c r="I112" s="25"/>
      <c r="J112" s="302"/>
      <c r="K112" s="302"/>
      <c r="L112" s="302"/>
      <c r="M112" s="302"/>
      <c r="N112" s="219"/>
    </row>
    <row r="113" spans="1:14">
      <c r="A113" s="215" t="s">
        <v>305</v>
      </c>
      <c r="B113" s="11" t="s">
        <v>15</v>
      </c>
      <c r="C113" s="11">
        <f>C110*1</f>
        <v>0</v>
      </c>
      <c r="D113" s="11">
        <f>D110*1</f>
        <v>0</v>
      </c>
      <c r="E113" s="11">
        <f>E110*1</f>
        <v>0</v>
      </c>
      <c r="F113" s="11">
        <f>F110*1</f>
        <v>0</v>
      </c>
      <c r="G113" s="11">
        <f>G110*1</f>
        <v>0</v>
      </c>
      <c r="H113" s="25"/>
      <c r="I113" s="25"/>
      <c r="J113" s="302"/>
      <c r="K113" s="302"/>
      <c r="L113" s="302"/>
      <c r="M113" s="302"/>
      <c r="N113" s="219"/>
    </row>
    <row r="114" spans="1:14">
      <c r="A114" s="6" t="s">
        <v>306</v>
      </c>
      <c r="B114" s="7" t="s">
        <v>7</v>
      </c>
      <c r="C114" s="11">
        <f>C108*1</f>
        <v>0</v>
      </c>
      <c r="D114" s="11">
        <f>D108*1</f>
        <v>0</v>
      </c>
      <c r="E114" s="11">
        <f>E108*1</f>
        <v>0</v>
      </c>
      <c r="F114" s="11">
        <f>F108*1</f>
        <v>0</v>
      </c>
      <c r="G114" s="11">
        <f>G108*1</f>
        <v>0</v>
      </c>
      <c r="H114" s="25"/>
      <c r="I114" s="25"/>
      <c r="J114" s="302"/>
      <c r="K114" s="302"/>
      <c r="L114" s="302"/>
      <c r="M114" s="302"/>
      <c r="N114" s="219"/>
    </row>
    <row r="115" spans="1:14" ht="15" customHeight="1">
      <c r="A115" s="6" t="s">
        <v>448</v>
      </c>
      <c r="B115" s="7" t="s">
        <v>7</v>
      </c>
      <c r="C115" s="11">
        <f>C108*1</f>
        <v>0</v>
      </c>
      <c r="D115" s="11">
        <f>D108*1</f>
        <v>0</v>
      </c>
      <c r="E115" s="11">
        <f>E108*1</f>
        <v>0</v>
      </c>
      <c r="F115" s="11">
        <f>F108*1</f>
        <v>0</v>
      </c>
      <c r="G115" s="11">
        <f>G108*1</f>
        <v>0</v>
      </c>
      <c r="H115" s="25"/>
      <c r="I115" s="25"/>
      <c r="J115" s="302"/>
      <c r="K115" s="302"/>
      <c r="L115" s="302"/>
      <c r="M115" s="302"/>
      <c r="N115" s="219"/>
    </row>
    <row r="116" spans="1:14">
      <c r="A116" s="6" t="s">
        <v>307</v>
      </c>
      <c r="B116" s="7" t="s">
        <v>15</v>
      </c>
      <c r="C116" s="11">
        <f>C108*1</f>
        <v>0</v>
      </c>
      <c r="D116" s="11">
        <f>D108*1</f>
        <v>0</v>
      </c>
      <c r="E116" s="11">
        <f>E108*1</f>
        <v>0</v>
      </c>
      <c r="F116" s="11">
        <f>F108*1</f>
        <v>0</v>
      </c>
      <c r="G116" s="11">
        <f>G108*1</f>
        <v>0</v>
      </c>
      <c r="H116" s="25"/>
      <c r="I116" s="25"/>
      <c r="J116" s="302"/>
      <c r="K116" s="302"/>
      <c r="L116" s="302"/>
      <c r="M116" s="302"/>
      <c r="N116" s="219"/>
    </row>
    <row r="117" spans="1:14" ht="24">
      <c r="A117" s="6" t="s">
        <v>308</v>
      </c>
      <c r="B117" s="7" t="s">
        <v>7</v>
      </c>
      <c r="C117" s="11">
        <f>C108*1</f>
        <v>0</v>
      </c>
      <c r="D117" s="11">
        <f>D108*1</f>
        <v>0</v>
      </c>
      <c r="E117" s="11">
        <f>E108*1</f>
        <v>0</v>
      </c>
      <c r="F117" s="11">
        <f>F108*1</f>
        <v>0</v>
      </c>
      <c r="G117" s="11">
        <f>G108*1</f>
        <v>0</v>
      </c>
      <c r="H117" s="25"/>
      <c r="I117" s="25"/>
      <c r="J117" s="302"/>
      <c r="K117" s="302"/>
      <c r="L117" s="302"/>
      <c r="M117" s="302"/>
      <c r="N117" s="219"/>
    </row>
    <row r="118" spans="1:14" ht="15" customHeight="1">
      <c r="A118" s="6" t="s">
        <v>312</v>
      </c>
      <c r="B118" s="7" t="s">
        <v>7</v>
      </c>
      <c r="C118" s="11">
        <f>C108*1</f>
        <v>0</v>
      </c>
      <c r="D118" s="11">
        <f>D108*1</f>
        <v>0</v>
      </c>
      <c r="E118" s="11">
        <f>E108*1</f>
        <v>0</v>
      </c>
      <c r="F118" s="11">
        <f>F108*1</f>
        <v>0</v>
      </c>
      <c r="G118" s="11">
        <f>G108*1</f>
        <v>0</v>
      </c>
      <c r="H118" s="213"/>
      <c r="I118" s="25"/>
      <c r="J118" s="302"/>
      <c r="K118" s="302"/>
      <c r="L118" s="302"/>
      <c r="M118" s="302"/>
      <c r="N118" s="219"/>
    </row>
    <row r="119" spans="1:14" ht="15" customHeight="1">
      <c r="A119" s="6" t="s">
        <v>439</v>
      </c>
      <c r="B119" s="7" t="s">
        <v>314</v>
      </c>
      <c r="C119" s="214"/>
      <c r="D119" s="214"/>
      <c r="E119" s="214"/>
      <c r="F119" s="214"/>
      <c r="G119" s="214"/>
      <c r="H119" s="25"/>
      <c r="I119" s="25"/>
      <c r="J119" s="302"/>
      <c r="K119" s="302"/>
      <c r="L119" s="302"/>
      <c r="M119" s="302"/>
      <c r="N119" s="219"/>
    </row>
    <row r="120" spans="1:14">
      <c r="A120" s="212" t="s">
        <v>464</v>
      </c>
      <c r="B120" s="7" t="s">
        <v>7</v>
      </c>
      <c r="C120" s="214"/>
      <c r="D120" s="214"/>
      <c r="E120" s="214"/>
      <c r="F120" s="214"/>
      <c r="G120" s="214"/>
      <c r="H120" s="25"/>
      <c r="I120" s="26">
        <f>'Реал. по эт. П'!I120</f>
        <v>0</v>
      </c>
      <c r="J120" s="26">
        <f>'Реал. по эт. П'!J120</f>
        <v>0</v>
      </c>
      <c r="K120" s="26">
        <f>'Реал. по эт. П'!K120</f>
        <v>0</v>
      </c>
      <c r="L120" s="26">
        <f>'Реал. по эт. П'!L120</f>
        <v>0</v>
      </c>
      <c r="M120" s="26">
        <f>'Реал. по эт. П'!M120</f>
        <v>0</v>
      </c>
      <c r="N120" s="219"/>
    </row>
    <row r="121" spans="1:14">
      <c r="A121" s="18"/>
      <c r="B121" s="18"/>
      <c r="C121" s="18"/>
      <c r="D121" s="18"/>
      <c r="E121" s="18"/>
      <c r="F121" s="18"/>
      <c r="G121" s="18"/>
      <c r="H121" s="28"/>
      <c r="I121" s="28"/>
      <c r="J121" s="303"/>
      <c r="K121" s="303"/>
      <c r="L121" s="303"/>
      <c r="M121" s="303"/>
      <c r="N121" s="219"/>
    </row>
    <row r="122" spans="1:14">
      <c r="A122" s="22" t="s">
        <v>315</v>
      </c>
      <c r="B122" s="7"/>
      <c r="C122" s="7"/>
      <c r="D122" s="7"/>
      <c r="E122" s="7"/>
      <c r="F122" s="7"/>
      <c r="G122" s="7"/>
      <c r="H122" s="26"/>
      <c r="I122" s="218"/>
      <c r="J122" s="304"/>
      <c r="K122" s="304"/>
      <c r="L122" s="304"/>
      <c r="M122" s="304"/>
      <c r="N122" s="219"/>
    </row>
    <row r="123" spans="1:14">
      <c r="A123" s="6" t="s">
        <v>316</v>
      </c>
      <c r="B123" s="7" t="s">
        <v>7</v>
      </c>
      <c r="C123" s="7">
        <f>C124*1</f>
        <v>0</v>
      </c>
      <c r="D123" s="7">
        <f>D124*1</f>
        <v>0</v>
      </c>
      <c r="E123" s="7">
        <f>E124*1</f>
        <v>0</v>
      </c>
      <c r="F123" s="7">
        <f>F124*1</f>
        <v>0</v>
      </c>
      <c r="G123" s="7">
        <f>G124*1</f>
        <v>0</v>
      </c>
      <c r="H123" s="213"/>
      <c r="I123" s="25"/>
      <c r="J123" s="302"/>
      <c r="K123" s="302"/>
      <c r="L123" s="302"/>
      <c r="M123" s="302"/>
      <c r="N123" s="219"/>
    </row>
    <row r="124" spans="1:14">
      <c r="A124" s="6" t="s">
        <v>317</v>
      </c>
      <c r="B124" s="7" t="s">
        <v>7</v>
      </c>
      <c r="C124" s="7">
        <f>C8*1</f>
        <v>0</v>
      </c>
      <c r="D124" s="7">
        <f>D8*1</f>
        <v>0</v>
      </c>
      <c r="E124" s="7">
        <f>E8*1</f>
        <v>0</v>
      </c>
      <c r="F124" s="7">
        <f>F8*1</f>
        <v>0</v>
      </c>
      <c r="G124" s="7">
        <f>G8*1</f>
        <v>0</v>
      </c>
      <c r="H124" s="25"/>
      <c r="I124" s="25"/>
      <c r="J124" s="302"/>
      <c r="K124" s="302"/>
      <c r="L124" s="302"/>
      <c r="M124" s="302"/>
      <c r="N124" s="219"/>
    </row>
    <row r="125" spans="1:14">
      <c r="A125" s="6" t="s">
        <v>318</v>
      </c>
      <c r="B125" s="214" t="s">
        <v>15</v>
      </c>
      <c r="C125" s="214">
        <f>C124*2</f>
        <v>0</v>
      </c>
      <c r="D125" s="214">
        <f>D124*2</f>
        <v>0</v>
      </c>
      <c r="E125" s="214">
        <f>E124*2</f>
        <v>0</v>
      </c>
      <c r="F125" s="214">
        <f>F124*2</f>
        <v>0</v>
      </c>
      <c r="G125" s="214">
        <f>G124*2</f>
        <v>0</v>
      </c>
      <c r="H125" s="213"/>
      <c r="I125" s="25"/>
      <c r="J125" s="302"/>
      <c r="K125" s="302"/>
      <c r="L125" s="302"/>
      <c r="M125" s="302"/>
      <c r="N125" s="219"/>
    </row>
    <row r="126" spans="1:14">
      <c r="A126" s="6" t="s">
        <v>319</v>
      </c>
      <c r="B126" s="214" t="s">
        <v>15</v>
      </c>
      <c r="C126" s="214">
        <f>C124*2</f>
        <v>0</v>
      </c>
      <c r="D126" s="214">
        <f>D124*2</f>
        <v>0</v>
      </c>
      <c r="E126" s="214">
        <f>E124*2</f>
        <v>0</v>
      </c>
      <c r="F126" s="214">
        <f>F124*2</f>
        <v>0</v>
      </c>
      <c r="G126" s="214">
        <f>G124*2</f>
        <v>0</v>
      </c>
      <c r="H126" s="213"/>
      <c r="I126" s="25"/>
      <c r="J126" s="302"/>
      <c r="K126" s="302"/>
      <c r="L126" s="302"/>
      <c r="M126" s="302"/>
      <c r="N126" s="219"/>
    </row>
    <row r="127" spans="1:14">
      <c r="A127" s="6" t="s">
        <v>320</v>
      </c>
      <c r="B127" s="214" t="s">
        <v>15</v>
      </c>
      <c r="C127" s="214">
        <f>C124*1</f>
        <v>0</v>
      </c>
      <c r="D127" s="214">
        <f>D124*1</f>
        <v>0</v>
      </c>
      <c r="E127" s="214">
        <f>E124*1</f>
        <v>0</v>
      </c>
      <c r="F127" s="214">
        <f>F124*1</f>
        <v>0</v>
      </c>
      <c r="G127" s="214">
        <f>G124*1</f>
        <v>0</v>
      </c>
      <c r="H127" s="213"/>
      <c r="I127" s="25"/>
      <c r="J127" s="302"/>
      <c r="K127" s="302"/>
      <c r="L127" s="302"/>
      <c r="M127" s="302"/>
      <c r="N127" s="219"/>
    </row>
    <row r="128" spans="1:14" ht="15" customHeight="1">
      <c r="A128" s="215" t="s">
        <v>321</v>
      </c>
      <c r="B128" s="11" t="s">
        <v>7</v>
      </c>
      <c r="C128" s="11">
        <f>C124*1</f>
        <v>0</v>
      </c>
      <c r="D128" s="11">
        <f>D124*1</f>
        <v>0</v>
      </c>
      <c r="E128" s="11">
        <f>E124*1</f>
        <v>0</v>
      </c>
      <c r="F128" s="11">
        <f>F124*1</f>
        <v>0</v>
      </c>
      <c r="G128" s="11">
        <f>G124*1</f>
        <v>0</v>
      </c>
      <c r="H128" s="213"/>
      <c r="I128" s="25"/>
      <c r="J128" s="302"/>
      <c r="K128" s="302"/>
      <c r="L128" s="302"/>
      <c r="M128" s="302"/>
      <c r="N128" s="219"/>
    </row>
    <row r="129" spans="1:14" ht="15" customHeight="1">
      <c r="A129" s="215" t="s">
        <v>453</v>
      </c>
      <c r="B129" s="11" t="s">
        <v>314</v>
      </c>
      <c r="C129" s="11">
        <f>C124*1</f>
        <v>0</v>
      </c>
      <c r="D129" s="11">
        <f>D124*1</f>
        <v>0</v>
      </c>
      <c r="E129" s="11">
        <f>E124*1</f>
        <v>0</v>
      </c>
      <c r="F129" s="11">
        <f>F124*1</f>
        <v>0</v>
      </c>
      <c r="G129" s="11">
        <f>G124*1</f>
        <v>0</v>
      </c>
      <c r="H129" s="213"/>
      <c r="I129" s="25"/>
      <c r="J129" s="302"/>
      <c r="K129" s="302"/>
      <c r="L129" s="302"/>
      <c r="M129" s="302"/>
      <c r="N129" s="219"/>
    </row>
    <row r="130" spans="1:14">
      <c r="A130" s="22" t="s">
        <v>315</v>
      </c>
      <c r="B130" s="7" t="s">
        <v>7</v>
      </c>
      <c r="C130" s="11"/>
      <c r="D130" s="11"/>
      <c r="E130" s="11"/>
      <c r="F130" s="11"/>
      <c r="G130" s="11"/>
      <c r="H130" s="25"/>
      <c r="I130" s="26">
        <f>'Реал. по эт. П'!I130</f>
        <v>0</v>
      </c>
      <c r="J130" s="26">
        <f>'Реал. по эт. П'!J130</f>
        <v>0</v>
      </c>
      <c r="K130" s="26">
        <f>'Реал. по эт. П'!K130</f>
        <v>0</v>
      </c>
      <c r="L130" s="26">
        <f>'Реал. по эт. П'!L130</f>
        <v>0</v>
      </c>
      <c r="M130" s="26">
        <f>'Реал. по эт. П'!M130</f>
        <v>0</v>
      </c>
      <c r="N130" s="3"/>
    </row>
    <row r="131" spans="1:14">
      <c r="A131" s="212"/>
      <c r="B131" s="7"/>
      <c r="C131" s="7"/>
      <c r="D131" s="11"/>
      <c r="E131" s="11"/>
      <c r="F131" s="11"/>
      <c r="G131" s="11"/>
      <c r="H131" s="220"/>
      <c r="I131" s="218"/>
      <c r="J131" s="218"/>
      <c r="K131" s="218"/>
      <c r="L131" s="218"/>
      <c r="M131" s="218"/>
      <c r="N131" s="3"/>
    </row>
    <row r="132" spans="1:14" ht="24">
      <c r="A132" s="22" t="s">
        <v>322</v>
      </c>
      <c r="B132" s="2"/>
      <c r="C132" s="2"/>
      <c r="D132" s="221"/>
      <c r="E132" s="221"/>
      <c r="F132" s="221"/>
      <c r="G132" s="221"/>
      <c r="H132" s="2"/>
      <c r="I132" s="2"/>
      <c r="J132" s="262"/>
      <c r="K132" s="262"/>
      <c r="L132" s="262"/>
      <c r="M132" s="262"/>
      <c r="N132" s="222"/>
    </row>
    <row r="133" spans="1:14">
      <c r="A133" s="22"/>
      <c r="B133" s="2"/>
      <c r="C133" s="2"/>
      <c r="D133" s="221"/>
      <c r="E133" s="221"/>
      <c r="F133" s="221"/>
      <c r="G133" s="221"/>
      <c r="H133" s="2"/>
      <c r="I133" s="2"/>
      <c r="J133" s="262"/>
      <c r="K133" s="262"/>
      <c r="L133" s="262"/>
      <c r="M133" s="262"/>
      <c r="N133" s="222"/>
    </row>
    <row r="134" spans="1:14">
      <c r="A134" s="22" t="s">
        <v>323</v>
      </c>
      <c r="B134" s="2"/>
      <c r="C134" s="2"/>
      <c r="D134" s="11"/>
      <c r="E134" s="11"/>
      <c r="F134" s="11"/>
      <c r="G134" s="11"/>
      <c r="H134" s="2"/>
      <c r="I134" s="2"/>
      <c r="J134" s="2"/>
      <c r="K134" s="2"/>
      <c r="L134" s="2"/>
      <c r="M134" s="2"/>
      <c r="N134" s="3"/>
    </row>
    <row r="135" spans="1:14">
      <c r="A135" s="6" t="s">
        <v>324</v>
      </c>
      <c r="B135" s="7" t="s">
        <v>15</v>
      </c>
      <c r="C135" s="214">
        <f>ROUNDUP((C25+C42-C36)/256,0)</f>
        <v>0</v>
      </c>
      <c r="D135" s="214">
        <f>ROUNDUP((D25+D42-D36)/256,0)</f>
        <v>0</v>
      </c>
      <c r="E135" s="214">
        <f>ROUNDUP((E25+E42-E36+D25+D42-D36)/256,0)-ROUNDUP((D25+D42-D36)/256,0)</f>
        <v>0</v>
      </c>
      <c r="F135" s="214">
        <f>ROUNDUP((F25+F42-F36+E25+E42-E36+D25+D42-D36)/256,0)-ROUNDUP((E25+E42-E36+D25+D42-D36)/256,0)</f>
        <v>0</v>
      </c>
      <c r="G135" s="214">
        <f>ROUNDUP((G25+G42-G36+F25+F42-F36+E25+E42-E36+D25+D42-D36)/256,0)-ROUNDUP((F25+F42-F36+E25+E42-E36+D25+D42-D36)/256,0)</f>
        <v>0</v>
      </c>
      <c r="H135" s="2"/>
      <c r="I135" s="2"/>
      <c r="J135" s="2"/>
      <c r="K135" s="2"/>
      <c r="L135" s="2"/>
      <c r="M135" s="2"/>
      <c r="N135" s="3"/>
    </row>
    <row r="136" spans="1:14">
      <c r="A136" s="6" t="s">
        <v>325</v>
      </c>
      <c r="B136" s="7" t="s">
        <v>15</v>
      </c>
      <c r="C136" s="214">
        <f>ROUNDUP((C26+C31+C41)/16,0)</f>
        <v>0</v>
      </c>
      <c r="D136" s="214">
        <f>ROUNDUP((D26+D31+D41)/16,0)</f>
        <v>0</v>
      </c>
      <c r="E136" s="214">
        <f>ROUNDUP((E26+E31+E41+D26+D31+D41)/16,0)-ROUNDUP((D26+D31+D41)/16,0)</f>
        <v>0</v>
      </c>
      <c r="F136" s="214">
        <f>ROUNDUP((F26+F31+F41+E26+E31+E41+D26+D31+D41)/16,0)-ROUNDUP((E26+E31+E41+D26+D31+D41)/16,0)</f>
        <v>0</v>
      </c>
      <c r="G136" s="214">
        <f>ROUNDUP((G26+G31+G41+F26+F31+F41+E26+E31+E41+D26+D31+D41)/16,0)-ROUNDUP((F26+F31+F41+E26+E31+E41+D26+D31+D41)/16,0)</f>
        <v>0</v>
      </c>
      <c r="H136" s="213"/>
      <c r="I136" s="25"/>
      <c r="J136" s="25"/>
      <c r="K136" s="25"/>
      <c r="L136" s="25"/>
      <c r="M136" s="25"/>
      <c r="N136" s="6"/>
    </row>
    <row r="137" spans="1:14">
      <c r="A137" s="6" t="s">
        <v>326</v>
      </c>
      <c r="B137" s="7" t="s">
        <v>15</v>
      </c>
      <c r="C137" s="214">
        <f>ROUNDUP(C42/16,0)</f>
        <v>0</v>
      </c>
      <c r="D137" s="214">
        <f>ROUNDUP(D42/16,0)</f>
        <v>0</v>
      </c>
      <c r="E137" s="214">
        <f>ROUNDUP((E42+D42)/16,0)-ROUNDUP(D42/16,0)</f>
        <v>0</v>
      </c>
      <c r="F137" s="214">
        <f>ROUNDUP((F42+E42+D42)/16,0)-ROUNDUP((E42+D42)/16,0)</f>
        <v>0</v>
      </c>
      <c r="G137" s="214">
        <f>ROUNDUP((G42+F42+E42+D42)/16,0)-ROUNDUP((F42+E42+D42)/16,0)</f>
        <v>0</v>
      </c>
      <c r="H137" s="213"/>
      <c r="I137" s="25"/>
      <c r="J137" s="25"/>
      <c r="K137" s="25"/>
      <c r="L137" s="25"/>
      <c r="M137" s="25"/>
      <c r="N137" s="6"/>
    </row>
    <row r="138" spans="1:14" ht="24">
      <c r="A138" s="6" t="s">
        <v>327</v>
      </c>
      <c r="B138" s="7" t="s">
        <v>7</v>
      </c>
      <c r="C138" s="7">
        <f>ROUNDUP((C135+C136+C137)/6,0)</f>
        <v>0</v>
      </c>
      <c r="D138" s="7">
        <f>ROUNDUP((D135+D136+D137)/6,0)</f>
        <v>0</v>
      </c>
      <c r="E138" s="7">
        <f>ROUNDUP((E135+E136+E137+D135+D136+D137)/6,0)-ROUNDUP((D135+D136+D137)/6,0)</f>
        <v>0</v>
      </c>
      <c r="F138" s="7">
        <f>ROUNDUP((F135+F136+F137+E135+E136+E137+D135+D136+D137)/6,0)-ROUNDUP((E135+E136+E137+D135+D136+D137)/6,0)</f>
        <v>0</v>
      </c>
      <c r="G138" s="7">
        <f>ROUNDUP((G135+G136+G137+F135+F136+F137+E135+E136+E137+D135+D136+D137)/6,0)-ROUNDUP((F135+F136+F137+E135+E136+E137+D135+D136+D137)/6,0)</f>
        <v>0</v>
      </c>
      <c r="H138" s="213"/>
      <c r="I138" s="25"/>
      <c r="J138" s="25"/>
      <c r="K138" s="25"/>
      <c r="L138" s="25"/>
      <c r="M138" s="25"/>
      <c r="N138" s="6"/>
    </row>
    <row r="139" spans="1:14">
      <c r="A139" s="6" t="s">
        <v>328</v>
      </c>
      <c r="B139" s="7" t="s">
        <v>15</v>
      </c>
      <c r="C139" s="214">
        <f>ROUNDUP((C36)/256,0)</f>
        <v>0</v>
      </c>
      <c r="D139" s="214">
        <f>ROUNDUP((D36)/256,0)</f>
        <v>0</v>
      </c>
      <c r="E139" s="214">
        <f>ROUNDUP((E36+D36)/256,0)-ROUNDUP((D36)/256,0)</f>
        <v>0</v>
      </c>
      <c r="F139" s="214">
        <f>ROUNDUP((F36+E36+D36)/256,0)-ROUNDUP((E36+D36)/256,0)</f>
        <v>0</v>
      </c>
      <c r="G139" s="214">
        <f>ROUNDUP((G36+F36+E36+D36)/256,0)-ROUNDUP((F36+E36+D36)/256,0)</f>
        <v>0</v>
      </c>
      <c r="H139" s="2"/>
      <c r="I139" s="2"/>
      <c r="J139" s="2"/>
      <c r="K139" s="2"/>
      <c r="L139" s="2"/>
      <c r="M139" s="2"/>
      <c r="N139" s="3"/>
    </row>
    <row r="140" spans="1:14">
      <c r="A140" s="6" t="s">
        <v>329</v>
      </c>
      <c r="B140" s="7" t="s">
        <v>15</v>
      </c>
      <c r="C140" s="214">
        <f>ROUNDUP(C36/16,0)</f>
        <v>0</v>
      </c>
      <c r="D140" s="214">
        <f>ROUNDUP(D36/16,0)</f>
        <v>0</v>
      </c>
      <c r="E140" s="214">
        <f>ROUNDUP((E36+D36)/16,0)-ROUNDUP(D36/16,0)</f>
        <v>0</v>
      </c>
      <c r="F140" s="214">
        <f>ROUNDUP((F36+E36+D36)/16,0)-ROUNDUP((E36+D36)/16,0)</f>
        <v>0</v>
      </c>
      <c r="G140" s="214">
        <f>ROUNDUP((G36+F36+E36+D36)/16,0)-ROUNDUP((F36+E36+D36)/16,0)</f>
        <v>0</v>
      </c>
      <c r="H140" s="213"/>
      <c r="I140" s="25"/>
      <c r="J140" s="25"/>
      <c r="K140" s="25"/>
      <c r="L140" s="25"/>
      <c r="M140" s="25"/>
      <c r="N140" s="6"/>
    </row>
    <row r="141" spans="1:14" ht="24">
      <c r="A141" s="6" t="s">
        <v>330</v>
      </c>
      <c r="B141" s="7" t="s">
        <v>7</v>
      </c>
      <c r="C141" s="7">
        <f>ROUNDUP((C139+C140)/6,0)</f>
        <v>0</v>
      </c>
      <c r="D141" s="7">
        <f>ROUNDUP((D139+D140)/6,0)</f>
        <v>0</v>
      </c>
      <c r="E141" s="7">
        <f>ROUNDUP((E139+E140+D139+D140)/6,0)-ROUNDUP((D139+D140)/6,0)</f>
        <v>0</v>
      </c>
      <c r="F141" s="7">
        <f>ROUNDUP((F139+F140+E139+E140+D139+D140)/6,0)-ROUNDUP((E139+E140+D139+D140)/6,0)</f>
        <v>0</v>
      </c>
      <c r="G141" s="7">
        <f>ROUNDUP((G139+G140+F139+F140+E139+E140+D139+D140)/6,0)-ROUNDUP((F139+F140+E139+E140+D139+D140)/6,0)</f>
        <v>0</v>
      </c>
      <c r="H141" s="25"/>
      <c r="I141" s="25"/>
      <c r="J141" s="25"/>
      <c r="K141" s="25"/>
      <c r="L141" s="25"/>
      <c r="M141" s="25"/>
      <c r="N141" s="6"/>
    </row>
    <row r="142" spans="1:14" ht="15" customHeight="1">
      <c r="A142" s="6" t="s">
        <v>331</v>
      </c>
      <c r="B142" s="23" t="s">
        <v>314</v>
      </c>
      <c r="C142" s="7"/>
      <c r="D142" s="7"/>
      <c r="E142" s="7"/>
      <c r="F142" s="7"/>
      <c r="G142" s="7"/>
      <c r="H142" s="213"/>
      <c r="I142" s="25"/>
      <c r="J142" s="25"/>
      <c r="K142" s="25"/>
      <c r="L142" s="25"/>
      <c r="M142" s="25"/>
      <c r="N142" s="6"/>
    </row>
    <row r="143" spans="1:14">
      <c r="A143" s="22" t="s">
        <v>323</v>
      </c>
      <c r="B143" s="7" t="s">
        <v>7</v>
      </c>
      <c r="C143" s="11"/>
      <c r="D143" s="11"/>
      <c r="E143" s="11"/>
      <c r="F143" s="11"/>
      <c r="G143" s="11"/>
      <c r="H143" s="25"/>
      <c r="I143" s="26">
        <f>'Реал. по эт. П'!I143</f>
        <v>0</v>
      </c>
      <c r="J143" s="26">
        <f>'Реал. по эт. П'!J143</f>
        <v>0</v>
      </c>
      <c r="K143" s="26">
        <f>'Реал. по эт. П'!K143</f>
        <v>0</v>
      </c>
      <c r="L143" s="26">
        <f>'Реал. по эт. П'!L143</f>
        <v>0</v>
      </c>
      <c r="M143" s="26">
        <f>'Реал. по эт. П'!M143</f>
        <v>0</v>
      </c>
      <c r="N143" s="222"/>
    </row>
    <row r="144" spans="1:14">
      <c r="A144" s="223"/>
      <c r="B144" s="7"/>
      <c r="C144" s="7"/>
      <c r="D144" s="7"/>
      <c r="E144" s="7"/>
      <c r="F144" s="7"/>
      <c r="G144" s="7"/>
      <c r="H144" s="30"/>
      <c r="I144" s="218"/>
      <c r="J144" s="304"/>
      <c r="K144" s="304"/>
      <c r="L144" s="304"/>
      <c r="M144" s="304"/>
      <c r="N144" s="219"/>
    </row>
    <row r="145" spans="1:14">
      <c r="A145" s="22" t="s">
        <v>332</v>
      </c>
      <c r="B145" s="2"/>
      <c r="C145" s="2"/>
      <c r="D145" s="11"/>
      <c r="E145" s="11"/>
      <c r="F145" s="11"/>
      <c r="G145" s="11"/>
      <c r="H145" s="224"/>
      <c r="I145" s="2"/>
      <c r="J145" s="2"/>
      <c r="K145" s="2"/>
      <c r="L145" s="2"/>
      <c r="M145" s="2"/>
      <c r="N145" s="3"/>
    </row>
    <row r="146" spans="1:14" ht="15" customHeight="1">
      <c r="A146" s="6" t="s">
        <v>333</v>
      </c>
      <c r="B146" s="7" t="s">
        <v>15</v>
      </c>
      <c r="C146" s="214">
        <f>ROUNDUP((C46+C47)/2,0)</f>
        <v>0</v>
      </c>
      <c r="D146" s="214">
        <f>ROUNDUP((D46+D47)/2,0)</f>
        <v>0</v>
      </c>
      <c r="E146" s="214">
        <f>ROUNDUP((E46+E47+D46+D47)/2,0)-ROUNDUP((D46+D47)/2,0)</f>
        <v>0</v>
      </c>
      <c r="F146" s="214">
        <f>ROUNDUP((F46+F47+E46+E47+D46+D47)/2,0)-ROUNDUP((E46+E47+D46+D47)/2,0)</f>
        <v>0</v>
      </c>
      <c r="G146" s="214">
        <f>ROUNDUP((G46+G47+F46+F47+E46+E47+D46+D47)/2,0)-ROUNDUP((F46+F47+E46+E47+D46+D47)/2,0)</f>
        <v>0</v>
      </c>
      <c r="H146" s="25"/>
      <c r="I146" s="25"/>
      <c r="J146" s="305"/>
      <c r="K146" s="305"/>
      <c r="L146" s="305"/>
      <c r="M146" s="305"/>
      <c r="N146" s="225"/>
    </row>
    <row r="147" spans="1:14" ht="24">
      <c r="A147" s="6" t="s">
        <v>327</v>
      </c>
      <c r="B147" s="7" t="s">
        <v>7</v>
      </c>
      <c r="C147" s="7">
        <f>ROUNDUP((C146)/6,0)</f>
        <v>0</v>
      </c>
      <c r="D147" s="7">
        <f>ROUNDUP((D146)/6,0)</f>
        <v>0</v>
      </c>
      <c r="E147" s="7">
        <f>ROUNDUP((E146+D146)/6,0)-ROUNDUP((D146)/6,0)</f>
        <v>0</v>
      </c>
      <c r="F147" s="7">
        <f>ROUNDUP((F146+E146+D146)/6,0)-ROUNDUP((E146+D146)/6,0)</f>
        <v>0</v>
      </c>
      <c r="G147" s="7">
        <f>ROUNDUP((G146+F146+E146+D146)/6,0)-ROUNDUP((F146+E146+D146)/6,0)</f>
        <v>0</v>
      </c>
      <c r="H147" s="25"/>
      <c r="I147" s="25"/>
      <c r="J147" s="25"/>
      <c r="K147" s="25"/>
      <c r="L147" s="25"/>
      <c r="M147" s="25"/>
      <c r="N147" s="3"/>
    </row>
    <row r="148" spans="1:14">
      <c r="A148" s="6" t="s">
        <v>334</v>
      </c>
      <c r="B148" s="7" t="s">
        <v>15</v>
      </c>
      <c r="C148" s="214">
        <f>ROUNDUP((C48)/2,0)</f>
        <v>0</v>
      </c>
      <c r="D148" s="214">
        <f>ROUNDUP((D48)/2,0)</f>
        <v>0</v>
      </c>
      <c r="E148" s="214">
        <f>ROUNDUP((E48+D48)/2,0)-ROUNDUP((D48)/2,0)</f>
        <v>0</v>
      </c>
      <c r="F148" s="214">
        <f>ROUNDUP((F48+E48+D48)/2,0)-ROUNDUP((E48+D48)/2,0)</f>
        <v>0</v>
      </c>
      <c r="G148" s="214">
        <f>ROUNDUP((G48+F48+E48+D48)/2,0)-ROUNDUP((F48+E48+D48)/2,0)</f>
        <v>0</v>
      </c>
      <c r="H148" s="25"/>
      <c r="I148" s="25"/>
      <c r="J148" s="305"/>
      <c r="K148" s="305"/>
      <c r="L148" s="305"/>
      <c r="M148" s="305"/>
      <c r="N148" s="225"/>
    </row>
    <row r="149" spans="1:14" ht="24">
      <c r="A149" s="6" t="s">
        <v>327</v>
      </c>
      <c r="B149" s="7" t="s">
        <v>7</v>
      </c>
      <c r="C149" s="7">
        <f>ROUNDUP((C148)/6,0)</f>
        <v>0</v>
      </c>
      <c r="D149" s="7">
        <f>ROUNDUP((D148)/6,0)</f>
        <v>0</v>
      </c>
      <c r="E149" s="7">
        <f>ROUNDUP((E148+D148)/6,0)-ROUNDUP((D148)/6,0)</f>
        <v>0</v>
      </c>
      <c r="F149" s="7">
        <f>ROUNDUP((F148+E148+D148)/6,0)-ROUNDUP((E148+D148)/6,0)</f>
        <v>0</v>
      </c>
      <c r="G149" s="7">
        <f>ROUNDUP((G148+F148+E148+D148)/6,0)-ROUNDUP((F148+E148+D148)/6,0)</f>
        <v>0</v>
      </c>
      <c r="H149" s="25"/>
      <c r="I149" s="25"/>
      <c r="J149" s="25"/>
      <c r="K149" s="25"/>
      <c r="L149" s="25"/>
      <c r="M149" s="25"/>
      <c r="N149" s="3"/>
    </row>
    <row r="150" spans="1:14" ht="15" customHeight="1">
      <c r="A150" s="6" t="s">
        <v>331</v>
      </c>
      <c r="B150" s="7" t="s">
        <v>314</v>
      </c>
      <c r="C150" s="7"/>
      <c r="D150" s="7"/>
      <c r="E150" s="7"/>
      <c r="F150" s="7"/>
      <c r="G150" s="7"/>
      <c r="H150" s="25"/>
      <c r="I150" s="25"/>
      <c r="J150" s="302"/>
      <c r="K150" s="302"/>
      <c r="L150" s="302"/>
      <c r="M150" s="302"/>
      <c r="N150" s="219"/>
    </row>
    <row r="151" spans="1:14">
      <c r="A151" s="22" t="s">
        <v>332</v>
      </c>
      <c r="B151" s="226" t="s">
        <v>7</v>
      </c>
      <c r="C151" s="227"/>
      <c r="D151" s="227"/>
      <c r="E151" s="227"/>
      <c r="F151" s="227"/>
      <c r="G151" s="227"/>
      <c r="H151" s="34"/>
      <c r="I151" s="228">
        <f>'Реал. по эт. П'!I151</f>
        <v>0</v>
      </c>
      <c r="J151" s="228">
        <f>'Реал. по эт. П'!J151</f>
        <v>0</v>
      </c>
      <c r="K151" s="228">
        <f>'Реал. по эт. П'!K151</f>
        <v>0</v>
      </c>
      <c r="L151" s="228">
        <f>'Реал. по эт. П'!L151</f>
        <v>0</v>
      </c>
      <c r="M151" s="228">
        <f>'Реал. по эт. П'!M151</f>
        <v>0</v>
      </c>
      <c r="N151" s="222"/>
    </row>
    <row r="152" spans="1:14">
      <c r="A152" s="22"/>
      <c r="B152" s="7"/>
      <c r="C152" s="7"/>
      <c r="D152" s="7"/>
      <c r="E152" s="7"/>
      <c r="F152" s="7"/>
      <c r="G152" s="7"/>
      <c r="H152" s="34"/>
      <c r="I152" s="228"/>
      <c r="J152" s="228"/>
      <c r="K152" s="228"/>
      <c r="L152" s="228"/>
      <c r="M152" s="228"/>
      <c r="N152" s="3"/>
    </row>
    <row r="153" spans="1:14">
      <c r="A153" s="22" t="s">
        <v>335</v>
      </c>
      <c r="B153" s="7" t="s">
        <v>7</v>
      </c>
      <c r="C153" s="7"/>
      <c r="D153" s="7"/>
      <c r="E153" s="7"/>
      <c r="F153" s="7"/>
      <c r="G153" s="7"/>
      <c r="H153" s="220"/>
      <c r="I153" s="228">
        <f>'Реал. по эт. П'!I153</f>
        <v>0</v>
      </c>
      <c r="J153" s="228">
        <f>'Реал. по эт. П'!J153</f>
        <v>0</v>
      </c>
      <c r="K153" s="228">
        <f>'Реал. по эт. П'!K153</f>
        <v>0</v>
      </c>
      <c r="L153" s="228">
        <f>'Реал. по эт. П'!L153</f>
        <v>0</v>
      </c>
      <c r="M153" s="228">
        <f>'Реал. по эт. П'!M153</f>
        <v>0</v>
      </c>
      <c r="N153" s="3"/>
    </row>
    <row r="154" spans="1:14">
      <c r="A154" s="212"/>
      <c r="B154" s="7"/>
      <c r="C154" s="7"/>
      <c r="D154" s="7"/>
      <c r="E154" s="7"/>
      <c r="F154" s="7"/>
      <c r="G154" s="7"/>
      <c r="H154" s="220"/>
      <c r="I154" s="218"/>
      <c r="J154" s="218"/>
      <c r="K154" s="218"/>
      <c r="L154" s="218"/>
      <c r="M154" s="218"/>
      <c r="N154" s="3"/>
    </row>
    <row r="155" spans="1:14">
      <c r="A155" s="22" t="s">
        <v>336</v>
      </c>
      <c r="B155" s="229"/>
      <c r="C155" s="229"/>
      <c r="D155" s="229"/>
      <c r="E155" s="229"/>
      <c r="F155" s="229"/>
      <c r="G155" s="229"/>
      <c r="H155" s="25"/>
      <c r="I155" s="26"/>
      <c r="J155" s="26"/>
      <c r="K155" s="26"/>
      <c r="L155" s="26"/>
      <c r="M155" s="26"/>
      <c r="N155" s="6"/>
    </row>
    <row r="156" spans="1:14">
      <c r="A156" s="22" t="s">
        <v>337</v>
      </c>
      <c r="B156" s="7" t="s">
        <v>15</v>
      </c>
      <c r="C156" s="11">
        <f>C51+C52</f>
        <v>0</v>
      </c>
      <c r="D156" s="11">
        <f>D51+D52</f>
        <v>0</v>
      </c>
      <c r="E156" s="11">
        <f>E51+E52</f>
        <v>0</v>
      </c>
      <c r="F156" s="11">
        <f>F51+F52</f>
        <v>0</v>
      </c>
      <c r="G156" s="11">
        <f>G51+G52</f>
        <v>0</v>
      </c>
      <c r="H156" s="213">
        <f>'Реал. по эт. П'!H156</f>
        <v>22250</v>
      </c>
      <c r="I156" s="26"/>
      <c r="J156" s="26"/>
      <c r="K156" s="26"/>
      <c r="L156" s="26"/>
      <c r="M156" s="26"/>
      <c r="N156" s="6"/>
    </row>
    <row r="157" spans="1:14">
      <c r="A157" s="22" t="s">
        <v>338</v>
      </c>
      <c r="B157" s="7" t="s">
        <v>15</v>
      </c>
      <c r="C157" s="11">
        <f>C53</f>
        <v>0</v>
      </c>
      <c r="D157" s="11">
        <f>D53</f>
        <v>0</v>
      </c>
      <c r="E157" s="11">
        <f>E53</f>
        <v>0</v>
      </c>
      <c r="F157" s="11">
        <f>F53</f>
        <v>0</v>
      </c>
      <c r="G157" s="11">
        <f>G53</f>
        <v>0</v>
      </c>
      <c r="H157" s="213">
        <f>'Реал. по эт. П'!H157</f>
        <v>22250</v>
      </c>
      <c r="I157" s="26"/>
      <c r="J157" s="26"/>
      <c r="K157" s="26"/>
      <c r="L157" s="26"/>
      <c r="M157" s="26"/>
      <c r="N157" s="6"/>
    </row>
    <row r="158" spans="1:14">
      <c r="A158" s="22" t="s">
        <v>336</v>
      </c>
      <c r="B158" s="7" t="s">
        <v>7</v>
      </c>
      <c r="C158" s="11"/>
      <c r="D158" s="11"/>
      <c r="E158" s="11"/>
      <c r="F158" s="11"/>
      <c r="G158" s="11"/>
      <c r="H158" s="25"/>
      <c r="I158" s="228">
        <f>'Реал. по эт. П'!I158</f>
        <v>0</v>
      </c>
      <c r="J158" s="228">
        <f>'Реал. по эт. П'!J158</f>
        <v>0</v>
      </c>
      <c r="K158" s="228">
        <f>'Реал. по эт. П'!K158</f>
        <v>0</v>
      </c>
      <c r="L158" s="228">
        <f>'Реал. по эт. П'!L158</f>
        <v>0</v>
      </c>
      <c r="M158" s="228">
        <f>'Реал. по эт. П'!M158</f>
        <v>0</v>
      </c>
      <c r="N158" s="230"/>
    </row>
    <row r="159" spans="1:14">
      <c r="A159" s="22"/>
      <c r="B159" s="7"/>
      <c r="C159" s="7"/>
      <c r="D159" s="7"/>
      <c r="E159" s="7"/>
      <c r="F159" s="7"/>
      <c r="G159" s="7"/>
      <c r="H159" s="26"/>
      <c r="I159" s="26"/>
      <c r="J159" s="26"/>
      <c r="K159" s="26"/>
      <c r="L159" s="26"/>
      <c r="M159" s="26"/>
      <c r="N159" s="230"/>
    </row>
    <row r="160" spans="1:14">
      <c r="A160" s="14" t="s">
        <v>339</v>
      </c>
      <c r="B160" s="7"/>
      <c r="C160" s="7"/>
      <c r="D160" s="7"/>
      <c r="E160" s="7"/>
      <c r="F160" s="7"/>
      <c r="G160" s="7"/>
      <c r="H160" s="26"/>
      <c r="I160" s="26"/>
      <c r="J160" s="306"/>
      <c r="K160" s="306"/>
      <c r="L160" s="306"/>
      <c r="M160" s="306"/>
      <c r="N160" s="231"/>
    </row>
    <row r="161" spans="1:14">
      <c r="A161" s="232" t="s">
        <v>340</v>
      </c>
      <c r="B161" s="7" t="s">
        <v>7</v>
      </c>
      <c r="C161" s="7">
        <f t="shared" ref="C161:G163" si="0">C64</f>
        <v>0</v>
      </c>
      <c r="D161" s="7">
        <f t="shared" si="0"/>
        <v>0</v>
      </c>
      <c r="E161" s="7">
        <f t="shared" si="0"/>
        <v>0</v>
      </c>
      <c r="F161" s="7">
        <f t="shared" si="0"/>
        <v>0</v>
      </c>
      <c r="G161" s="7">
        <f t="shared" si="0"/>
        <v>0</v>
      </c>
      <c r="H161" s="213"/>
      <c r="I161" s="26"/>
      <c r="J161" s="306"/>
      <c r="K161" s="306"/>
      <c r="L161" s="306"/>
      <c r="M161" s="306"/>
      <c r="N161" s="233"/>
    </row>
    <row r="162" spans="1:14">
      <c r="A162" s="232" t="s">
        <v>341</v>
      </c>
      <c r="B162" s="7" t="s">
        <v>7</v>
      </c>
      <c r="C162" s="7">
        <f t="shared" si="0"/>
        <v>0</v>
      </c>
      <c r="D162" s="7">
        <f t="shared" si="0"/>
        <v>0</v>
      </c>
      <c r="E162" s="7">
        <f t="shared" si="0"/>
        <v>0</v>
      </c>
      <c r="F162" s="7">
        <f t="shared" si="0"/>
        <v>0</v>
      </c>
      <c r="G162" s="7">
        <f t="shared" si="0"/>
        <v>0</v>
      </c>
      <c r="H162" s="213"/>
      <c r="I162" s="26"/>
      <c r="J162" s="306"/>
      <c r="K162" s="306"/>
      <c r="L162" s="306"/>
      <c r="M162" s="306"/>
      <c r="N162" s="233"/>
    </row>
    <row r="163" spans="1:14">
      <c r="A163" s="232" t="s">
        <v>342</v>
      </c>
      <c r="B163" s="7" t="s">
        <v>7</v>
      </c>
      <c r="C163" s="7">
        <f t="shared" si="0"/>
        <v>0</v>
      </c>
      <c r="D163" s="7">
        <f t="shared" si="0"/>
        <v>0</v>
      </c>
      <c r="E163" s="7">
        <f t="shared" si="0"/>
        <v>0</v>
      </c>
      <c r="F163" s="7">
        <f t="shared" si="0"/>
        <v>0</v>
      </c>
      <c r="G163" s="7">
        <f t="shared" si="0"/>
        <v>0</v>
      </c>
      <c r="H163" s="213"/>
      <c r="I163" s="26"/>
      <c r="J163" s="306"/>
      <c r="K163" s="306"/>
      <c r="L163" s="306"/>
      <c r="M163" s="306"/>
      <c r="N163" s="233"/>
    </row>
    <row r="164" spans="1:14" ht="15" customHeight="1">
      <c r="A164" s="14" t="s">
        <v>339</v>
      </c>
      <c r="B164" s="7" t="s">
        <v>7</v>
      </c>
      <c r="C164" s="11"/>
      <c r="D164" s="11"/>
      <c r="E164" s="11"/>
      <c r="F164" s="11"/>
      <c r="G164" s="11"/>
      <c r="H164" s="25"/>
      <c r="I164" s="26">
        <f>'Реал. по эт. П'!I164</f>
        <v>0</v>
      </c>
      <c r="J164" s="26">
        <f>'Реал. по эт. П'!J164</f>
        <v>0</v>
      </c>
      <c r="K164" s="26">
        <f>'Реал. по эт. П'!K164</f>
        <v>0</v>
      </c>
      <c r="L164" s="26">
        <f>'Реал. по эт. П'!L164</f>
        <v>0</v>
      </c>
      <c r="M164" s="26">
        <f>'Реал. по эт. П'!M164</f>
        <v>0</v>
      </c>
      <c r="N164" s="230"/>
    </row>
    <row r="165" spans="1:14" ht="15" customHeight="1">
      <c r="A165" s="22"/>
      <c r="B165" s="7"/>
      <c r="C165" s="7"/>
      <c r="D165" s="7"/>
      <c r="E165" s="7"/>
      <c r="F165" s="7"/>
      <c r="G165" s="7"/>
      <c r="H165" s="26"/>
      <c r="I165" s="26"/>
      <c r="J165" s="26"/>
      <c r="K165" s="26"/>
      <c r="L165" s="26"/>
      <c r="M165" s="26"/>
      <c r="N165" s="230"/>
    </row>
    <row r="166" spans="1:14" ht="15" customHeight="1">
      <c r="A166" s="22" t="s">
        <v>343</v>
      </c>
      <c r="B166" s="7"/>
      <c r="C166" s="7"/>
      <c r="D166" s="7"/>
      <c r="E166" s="7"/>
      <c r="F166" s="7"/>
      <c r="G166" s="7"/>
      <c r="H166" s="234"/>
      <c r="I166" s="26"/>
      <c r="J166" s="26"/>
      <c r="K166" s="26"/>
      <c r="L166" s="26"/>
      <c r="M166" s="26"/>
      <c r="N166" s="6"/>
    </row>
    <row r="167" spans="1:14" ht="15" customHeight="1">
      <c r="A167" s="6" t="s">
        <v>344</v>
      </c>
      <c r="B167" s="7" t="s">
        <v>15</v>
      </c>
      <c r="C167" s="7">
        <f>2*C68</f>
        <v>0</v>
      </c>
      <c r="D167" s="7">
        <f>2*D68</f>
        <v>0</v>
      </c>
      <c r="E167" s="7">
        <f>2*E68</f>
        <v>0</v>
      </c>
      <c r="F167" s="7">
        <f>2*F68</f>
        <v>0</v>
      </c>
      <c r="G167" s="7">
        <f>2*G68</f>
        <v>0</v>
      </c>
      <c r="H167" s="25"/>
      <c r="I167" s="25"/>
      <c r="J167" s="25"/>
      <c r="K167" s="25"/>
      <c r="L167" s="25"/>
      <c r="M167" s="25"/>
      <c r="N167" s="6"/>
    </row>
    <row r="168" spans="1:14" ht="15" customHeight="1">
      <c r="A168" s="6" t="s">
        <v>345</v>
      </c>
      <c r="B168" s="7" t="s">
        <v>15</v>
      </c>
      <c r="C168" s="7">
        <f>2*C68</f>
        <v>0</v>
      </c>
      <c r="D168" s="7">
        <f>2*D68</f>
        <v>0</v>
      </c>
      <c r="E168" s="7">
        <f>2*E68</f>
        <v>0</v>
      </c>
      <c r="F168" s="7">
        <f>2*F68</f>
        <v>0</v>
      </c>
      <c r="G168" s="7">
        <f>2*G68</f>
        <v>0</v>
      </c>
      <c r="H168" s="25"/>
      <c r="I168" s="25"/>
      <c r="J168" s="25"/>
      <c r="K168" s="25"/>
      <c r="L168" s="25"/>
      <c r="M168" s="25"/>
      <c r="N168" s="6"/>
    </row>
    <row r="169" spans="1:14" ht="15" customHeight="1">
      <c r="A169" s="6" t="s">
        <v>346</v>
      </c>
      <c r="B169" s="7" t="s">
        <v>15</v>
      </c>
      <c r="C169" s="7">
        <f>2*C68</f>
        <v>0</v>
      </c>
      <c r="D169" s="7">
        <f>2*D68</f>
        <v>0</v>
      </c>
      <c r="E169" s="7">
        <f>2*E68</f>
        <v>0</v>
      </c>
      <c r="F169" s="7">
        <f>2*F68</f>
        <v>0</v>
      </c>
      <c r="G169" s="7">
        <f>2*G68</f>
        <v>0</v>
      </c>
      <c r="H169" s="25"/>
      <c r="I169" s="25"/>
      <c r="J169" s="25"/>
      <c r="K169" s="25"/>
      <c r="L169" s="25"/>
      <c r="M169" s="25"/>
      <c r="N169" s="235"/>
    </row>
    <row r="170" spans="1:14" ht="15" customHeight="1">
      <c r="A170" s="6" t="s">
        <v>347</v>
      </c>
      <c r="B170" s="7" t="s">
        <v>15</v>
      </c>
      <c r="C170" s="7">
        <f>2*C68</f>
        <v>0</v>
      </c>
      <c r="D170" s="7">
        <f>2*D68</f>
        <v>0</v>
      </c>
      <c r="E170" s="7">
        <f>2*E68</f>
        <v>0</v>
      </c>
      <c r="F170" s="7">
        <f>2*F68</f>
        <v>0</v>
      </c>
      <c r="G170" s="7">
        <f>2*G68</f>
        <v>0</v>
      </c>
      <c r="H170" s="25"/>
      <c r="I170" s="25"/>
      <c r="J170" s="25"/>
      <c r="K170" s="25"/>
      <c r="L170" s="25"/>
      <c r="M170" s="25"/>
      <c r="N170" s="6"/>
    </row>
    <row r="171" spans="1:14" ht="15" customHeight="1">
      <c r="A171" s="6" t="s">
        <v>348</v>
      </c>
      <c r="B171" s="7" t="s">
        <v>15</v>
      </c>
      <c r="C171" s="7">
        <f>2*C68</f>
        <v>0</v>
      </c>
      <c r="D171" s="7">
        <f>2*D68</f>
        <v>0</v>
      </c>
      <c r="E171" s="7">
        <f>2*E68</f>
        <v>0</v>
      </c>
      <c r="F171" s="7">
        <f>2*F68</f>
        <v>0</v>
      </c>
      <c r="G171" s="7">
        <f>2*G68</f>
        <v>0</v>
      </c>
      <c r="H171" s="25"/>
      <c r="I171" s="25"/>
      <c r="J171" s="25"/>
      <c r="K171" s="25"/>
      <c r="L171" s="25"/>
      <c r="M171" s="25"/>
      <c r="N171" s="6"/>
    </row>
    <row r="172" spans="1:14" ht="15" customHeight="1">
      <c r="A172" s="6" t="s">
        <v>349</v>
      </c>
      <c r="B172" s="7" t="s">
        <v>15</v>
      </c>
      <c r="C172" s="7">
        <f>1*C68</f>
        <v>0</v>
      </c>
      <c r="D172" s="7">
        <f>1*D68</f>
        <v>0</v>
      </c>
      <c r="E172" s="7">
        <f>1*E68</f>
        <v>0</v>
      </c>
      <c r="F172" s="7">
        <f>1*F68</f>
        <v>0</v>
      </c>
      <c r="G172" s="7">
        <f>1*G68</f>
        <v>0</v>
      </c>
      <c r="H172" s="25"/>
      <c r="I172" s="25"/>
      <c r="J172" s="25"/>
      <c r="K172" s="25"/>
      <c r="L172" s="25"/>
      <c r="M172" s="25"/>
      <c r="N172" s="6"/>
    </row>
    <row r="173" spans="1:14" ht="15" customHeight="1">
      <c r="A173" s="22" t="s">
        <v>343</v>
      </c>
      <c r="B173" s="7" t="s">
        <v>7</v>
      </c>
      <c r="C173" s="11"/>
      <c r="D173" s="11"/>
      <c r="E173" s="11"/>
      <c r="F173" s="11"/>
      <c r="G173" s="11"/>
      <c r="H173" s="25"/>
      <c r="I173" s="26">
        <f>'Реал. по эт. П'!I173</f>
        <v>0</v>
      </c>
      <c r="J173" s="26">
        <f>'Реал. по эт. П'!J173</f>
        <v>0</v>
      </c>
      <c r="K173" s="26">
        <f>'Реал. по эт. П'!K173</f>
        <v>0</v>
      </c>
      <c r="L173" s="26">
        <f>'Реал. по эт. П'!L173</f>
        <v>0</v>
      </c>
      <c r="M173" s="26">
        <f>'Реал. по эт. П'!M173</f>
        <v>0</v>
      </c>
      <c r="N173" s="6"/>
    </row>
    <row r="174" spans="1:14" ht="15" customHeight="1">
      <c r="A174" s="22"/>
      <c r="B174" s="7"/>
      <c r="C174" s="7"/>
      <c r="D174" s="7"/>
      <c r="E174" s="7"/>
      <c r="F174" s="7"/>
      <c r="G174" s="7"/>
      <c r="H174" s="26"/>
      <c r="I174" s="26"/>
      <c r="J174" s="26"/>
      <c r="K174" s="26"/>
      <c r="L174" s="26"/>
      <c r="M174" s="26"/>
      <c r="N174" s="230"/>
    </row>
    <row r="175" spans="1:14" ht="24">
      <c r="A175" s="236" t="s">
        <v>350</v>
      </c>
      <c r="B175" s="11" t="s">
        <v>7</v>
      </c>
      <c r="C175" s="11"/>
      <c r="D175" s="11"/>
      <c r="E175" s="11"/>
      <c r="F175" s="11"/>
      <c r="G175" s="11"/>
      <c r="H175" s="216"/>
      <c r="I175" s="237">
        <f>'Реал. по эт. П'!I175</f>
        <v>0</v>
      </c>
      <c r="J175" s="237">
        <f>'Реал. по эт. П'!J175</f>
        <v>0</v>
      </c>
      <c r="K175" s="237">
        <f>'Реал. по эт. П'!K175</f>
        <v>0</v>
      </c>
      <c r="L175" s="237">
        <f>'Реал. по эт. П'!L175</f>
        <v>0</v>
      </c>
      <c r="M175" s="237">
        <f>'Реал. по эт. П'!M175</f>
        <v>0</v>
      </c>
      <c r="N175" s="238"/>
    </row>
    <row r="176" spans="1:14" ht="15" customHeight="1">
      <c r="A176" s="6" t="s">
        <v>77</v>
      </c>
      <c r="B176" s="7"/>
      <c r="C176" s="7"/>
      <c r="D176" s="36"/>
      <c r="E176" s="36"/>
      <c r="F176" s="36"/>
      <c r="G176" s="36"/>
      <c r="H176" s="26"/>
      <c r="I176" s="313">
        <f>'Реал. по эт. П'!I176</f>
        <v>0</v>
      </c>
      <c r="J176" s="313">
        <f>'Реал. по эт. П'!J176</f>
        <v>0</v>
      </c>
      <c r="K176" s="313">
        <f>'Реал. по эт. П'!K176</f>
        <v>0</v>
      </c>
      <c r="L176" s="313">
        <f>'Реал. по эт. П'!L176</f>
        <v>0</v>
      </c>
      <c r="M176" s="313">
        <f>'Реал. по эт. П'!M176</f>
        <v>0</v>
      </c>
      <c r="N176" s="230"/>
    </row>
    <row r="177" spans="1:14" ht="15" customHeight="1">
      <c r="A177" s="236" t="s">
        <v>351</v>
      </c>
      <c r="B177" s="11"/>
      <c r="C177" s="11"/>
      <c r="D177" s="36"/>
      <c r="E177" s="36"/>
      <c r="F177" s="36"/>
      <c r="G177" s="36"/>
      <c r="H177" s="239"/>
      <c r="I177" s="237">
        <f>'Реал. по эт. П'!I177</f>
        <v>0</v>
      </c>
      <c r="J177" s="237">
        <f>'Реал. по эт. П'!J177</f>
        <v>0</v>
      </c>
      <c r="K177" s="237">
        <f>'Реал. по эт. П'!K177</f>
        <v>0</v>
      </c>
      <c r="L177" s="237">
        <f>'Реал. по эт. П'!L177</f>
        <v>0</v>
      </c>
      <c r="M177" s="237">
        <f>'Реал. по эт. П'!M177</f>
        <v>0</v>
      </c>
      <c r="N177" s="238"/>
    </row>
    <row r="178" spans="1:14" ht="15" customHeight="1">
      <c r="A178" s="236"/>
      <c r="B178" s="11"/>
      <c r="C178" s="11"/>
      <c r="D178" s="36"/>
      <c r="E178" s="36"/>
      <c r="F178" s="36"/>
      <c r="G178" s="36"/>
      <c r="H178" s="239"/>
      <c r="I178" s="239"/>
      <c r="J178" s="239"/>
      <c r="K178" s="239"/>
      <c r="L178" s="239"/>
      <c r="M178" s="239"/>
      <c r="N178" s="238"/>
    </row>
    <row r="179" spans="1:14" ht="15" customHeight="1">
      <c r="A179" s="22" t="s">
        <v>352</v>
      </c>
      <c r="B179" s="11"/>
      <c r="C179" s="11"/>
      <c r="D179" s="36"/>
      <c r="E179" s="36"/>
      <c r="F179" s="36"/>
      <c r="G179" s="36"/>
      <c r="H179" s="239"/>
      <c r="I179" s="239"/>
      <c r="J179" s="239"/>
      <c r="K179" s="239"/>
      <c r="L179" s="239"/>
      <c r="M179" s="239"/>
      <c r="N179" s="238"/>
    </row>
    <row r="180" spans="1:14" ht="15" customHeight="1">
      <c r="A180" s="22"/>
      <c r="B180" s="11"/>
      <c r="C180" s="11"/>
      <c r="D180" s="36"/>
      <c r="E180" s="36"/>
      <c r="F180" s="36"/>
      <c r="G180" s="36"/>
      <c r="H180" s="239"/>
      <c r="I180" s="239"/>
      <c r="J180" s="239"/>
      <c r="K180" s="239"/>
      <c r="L180" s="239"/>
      <c r="M180" s="239"/>
      <c r="N180" s="238"/>
    </row>
    <row r="181" spans="1:14" ht="15" customHeight="1">
      <c r="A181" s="22" t="s">
        <v>353</v>
      </c>
      <c r="B181" s="7"/>
      <c r="C181" s="7"/>
      <c r="D181" s="7"/>
      <c r="E181" s="7"/>
      <c r="F181" s="7"/>
      <c r="G181" s="7"/>
      <c r="H181" s="26"/>
      <c r="I181" s="25"/>
      <c r="J181" s="25"/>
      <c r="K181" s="25"/>
      <c r="L181" s="25"/>
      <c r="M181" s="25"/>
      <c r="N181" s="238"/>
    </row>
    <row r="182" spans="1:14" ht="15" customHeight="1">
      <c r="A182" s="6" t="s">
        <v>354</v>
      </c>
      <c r="B182" s="7" t="s">
        <v>355</v>
      </c>
      <c r="C182" s="214">
        <f>C83*0.01</f>
        <v>0</v>
      </c>
      <c r="D182" s="214">
        <f>D83*0.01</f>
        <v>0</v>
      </c>
      <c r="E182" s="214">
        <f>E83*0.01</f>
        <v>0</v>
      </c>
      <c r="F182" s="214">
        <f>F83*0.01</f>
        <v>0</v>
      </c>
      <c r="G182" s="214">
        <f>G83*0.01</f>
        <v>0</v>
      </c>
      <c r="H182" s="25"/>
      <c r="I182" s="25"/>
      <c r="J182" s="25"/>
      <c r="K182" s="25"/>
      <c r="L182" s="25"/>
      <c r="M182" s="25"/>
      <c r="N182" s="238"/>
    </row>
    <row r="183" spans="1:14" ht="15" customHeight="1">
      <c r="A183" s="6" t="s">
        <v>356</v>
      </c>
      <c r="B183" s="7" t="s">
        <v>355</v>
      </c>
      <c r="C183" s="214">
        <f>C83*0.1</f>
        <v>0</v>
      </c>
      <c r="D183" s="214">
        <f>D83*0.1</f>
        <v>0</v>
      </c>
      <c r="E183" s="214">
        <f>E83*0.1</f>
        <v>0</v>
      </c>
      <c r="F183" s="214">
        <f>F83*0.1</f>
        <v>0</v>
      </c>
      <c r="G183" s="214">
        <f>G83*0.1</f>
        <v>0</v>
      </c>
      <c r="H183" s="213"/>
      <c r="I183" s="25"/>
      <c r="J183" s="25"/>
      <c r="K183" s="25"/>
      <c r="L183" s="25"/>
      <c r="M183" s="25"/>
      <c r="N183" s="238"/>
    </row>
    <row r="184" spans="1:14" ht="15" customHeight="1">
      <c r="A184" s="210" t="s">
        <v>353</v>
      </c>
      <c r="B184" s="7" t="s">
        <v>7</v>
      </c>
      <c r="C184" s="11"/>
      <c r="D184" s="11"/>
      <c r="E184" s="11"/>
      <c r="F184" s="11"/>
      <c r="G184" s="11"/>
      <c r="H184" s="34"/>
      <c r="I184" s="228">
        <f>'Реал. по эт. П'!I184</f>
        <v>0</v>
      </c>
      <c r="J184" s="228">
        <f>'Реал. по эт. П'!J184</f>
        <v>0</v>
      </c>
      <c r="K184" s="228">
        <f>'Реал. по эт. П'!K184</f>
        <v>0</v>
      </c>
      <c r="L184" s="228">
        <f>'Реал. по эт. П'!L184</f>
        <v>0</v>
      </c>
      <c r="M184" s="228">
        <f>'Реал. по эт. П'!M184</f>
        <v>0</v>
      </c>
      <c r="N184" s="238"/>
    </row>
    <row r="185" spans="1:14" ht="15" customHeight="1">
      <c r="A185" s="236"/>
      <c r="B185" s="11"/>
      <c r="C185" s="11"/>
      <c r="D185" s="36"/>
      <c r="E185" s="36"/>
      <c r="F185" s="36"/>
      <c r="G185" s="36"/>
      <c r="H185" s="239"/>
      <c r="I185" s="239"/>
      <c r="J185" s="239"/>
      <c r="K185" s="239"/>
      <c r="L185" s="239"/>
      <c r="M185" s="239"/>
      <c r="N185" s="238"/>
    </row>
    <row r="186" spans="1:14" ht="15" customHeight="1">
      <c r="A186" s="22" t="s">
        <v>357</v>
      </c>
      <c r="B186" s="7"/>
      <c r="C186" s="7"/>
      <c r="D186" s="7"/>
      <c r="E186" s="7"/>
      <c r="F186" s="7"/>
      <c r="G186" s="7"/>
      <c r="H186" s="213"/>
      <c r="I186" s="25"/>
      <c r="J186" s="25"/>
      <c r="K186" s="25"/>
      <c r="L186" s="25"/>
      <c r="M186" s="25"/>
      <c r="N186" s="238"/>
    </row>
    <row r="187" spans="1:14">
      <c r="A187" s="6" t="s">
        <v>468</v>
      </c>
      <c r="B187" s="7" t="s">
        <v>15</v>
      </c>
      <c r="C187" s="7">
        <f>C138+C141</f>
        <v>0</v>
      </c>
      <c r="D187" s="7">
        <f>D138+D141</f>
        <v>0</v>
      </c>
      <c r="E187" s="7">
        <f>E138+E141</f>
        <v>0</v>
      </c>
      <c r="F187" s="7">
        <f>F138+F141</f>
        <v>0</v>
      </c>
      <c r="G187" s="7">
        <f>G138+G141</f>
        <v>0</v>
      </c>
      <c r="H187" s="213"/>
      <c r="I187" s="25"/>
      <c r="J187" s="25"/>
      <c r="K187" s="25"/>
      <c r="L187" s="25"/>
      <c r="M187" s="25"/>
      <c r="N187" s="238"/>
    </row>
    <row r="188" spans="1:14">
      <c r="A188" s="240" t="s">
        <v>358</v>
      </c>
      <c r="B188" s="7" t="s">
        <v>7</v>
      </c>
      <c r="C188" s="7">
        <f>ROUNDUP((C25+C42-C36)/64,0)</f>
        <v>0</v>
      </c>
      <c r="D188" s="7">
        <f>ROUNDUP((D25+D42-D36)/64,0)</f>
        <v>0</v>
      </c>
      <c r="E188" s="7">
        <f>ROUNDUP((E25+E42-E36+D25+D42-D36)/64,0)-ROUNDUP((D25+D42-D36)/64,0)</f>
        <v>0</v>
      </c>
      <c r="F188" s="7">
        <f>ROUNDUP((F25+F42-F36+E25+E42-E36+D25+D42-D36)/64,0)-ROUNDUP((E25+E42-E36+D25+D42-D36)/64,0)</f>
        <v>0</v>
      </c>
      <c r="G188" s="7">
        <f>ROUNDUP((G25+G42-G36+F25+F42-F36+E25+E42-E36+D25+D42-D36)/64,0)-ROUNDUP((F25+F42-F36+E25+E42-E36+D25+D42-D36)/64,0)</f>
        <v>0</v>
      </c>
      <c r="H188" s="213"/>
      <c r="I188" s="25"/>
      <c r="J188" s="25"/>
      <c r="K188" s="25"/>
      <c r="L188" s="25"/>
      <c r="M188" s="25"/>
      <c r="N188" s="238"/>
    </row>
    <row r="189" spans="1:14">
      <c r="A189" s="6" t="s">
        <v>359</v>
      </c>
      <c r="B189" s="7" t="s">
        <v>7</v>
      </c>
      <c r="C189" s="7">
        <f>C37</f>
        <v>0</v>
      </c>
      <c r="D189" s="7">
        <f>D37</f>
        <v>0</v>
      </c>
      <c r="E189" s="7">
        <f>E37</f>
        <v>0</v>
      </c>
      <c r="F189" s="7">
        <f>F37</f>
        <v>0</v>
      </c>
      <c r="G189" s="7">
        <f>G37</f>
        <v>0</v>
      </c>
      <c r="H189" s="213"/>
      <c r="I189" s="25"/>
      <c r="J189" s="25"/>
      <c r="K189" s="25"/>
      <c r="L189" s="25"/>
      <c r="M189" s="25"/>
      <c r="N189" s="238"/>
    </row>
    <row r="190" spans="1:14">
      <c r="A190" s="6" t="s">
        <v>470</v>
      </c>
      <c r="B190" s="7" t="s">
        <v>355</v>
      </c>
      <c r="C190" s="7">
        <f>C135*0.1+C139*0.15</f>
        <v>0</v>
      </c>
      <c r="D190" s="7">
        <f t="shared" ref="D190:G190" si="1">D135*0.1+D139*0.15</f>
        <v>0</v>
      </c>
      <c r="E190" s="7">
        <f t="shared" si="1"/>
        <v>0</v>
      </c>
      <c r="F190" s="7">
        <f t="shared" si="1"/>
        <v>0</v>
      </c>
      <c r="G190" s="7">
        <f t="shared" si="1"/>
        <v>0</v>
      </c>
      <c r="H190" s="213"/>
      <c r="I190" s="25"/>
      <c r="J190" s="25"/>
      <c r="K190" s="25"/>
      <c r="L190" s="25"/>
      <c r="M190" s="25"/>
      <c r="N190" s="238"/>
    </row>
    <row r="191" spans="1:14">
      <c r="A191" s="6" t="s">
        <v>466</v>
      </c>
      <c r="B191" s="7" t="s">
        <v>355</v>
      </c>
      <c r="C191" s="7">
        <f>(ROUNDUP((C136+C137)/31,0)+ROUNDUP((C140)/31,0))*0.1</f>
        <v>0</v>
      </c>
      <c r="D191" s="7">
        <f>(ROUNDUP((D136+D137)/31,0)+ROUNDUP((D140)/31,0))*0.1</f>
        <v>0</v>
      </c>
      <c r="E191" s="7">
        <f>((ROUNDUP((E136+E137+D136+D137)/31,0)+ROUNDUP((E140+D140)/31,0))*0.1)-((ROUNDUP((D136+D137)/31,0)+ROUNDUP((D140)/31,0))*0.1)</f>
        <v>0</v>
      </c>
      <c r="F191" s="7">
        <f>((ROUNDUP((F136+F137+E136+E137+D136+D137)/31,0)+ROUNDUP((F140+E140+D140)/31,0))*0.1)-((ROUNDUP((E136+E137+D136+D137)/31,0)+ROUNDUP((E140+D140)/31,0))*0.1)</f>
        <v>0</v>
      </c>
      <c r="G191" s="7">
        <f>((ROUNDUP((G136+G137+F136+F137+E136+E137+D136+D137)/31,0)+ROUNDUP((G140+F140+E140+D140)/31,0))*0.1)-((ROUNDUP((F136+F137+E136+E137+D136+D137)/31,0)+ROUNDUP((F140+E140+D140)/31,0))*0.1)</f>
        <v>0</v>
      </c>
      <c r="H191" s="25"/>
      <c r="I191" s="25"/>
      <c r="J191" s="25"/>
      <c r="K191" s="25"/>
      <c r="L191" s="25"/>
      <c r="M191" s="25"/>
      <c r="N191" s="238"/>
    </row>
    <row r="192" spans="1:14">
      <c r="A192" s="6" t="s">
        <v>467</v>
      </c>
      <c r="B192" s="7" t="s">
        <v>355</v>
      </c>
      <c r="C192" s="7">
        <f>(C138+C141)*0.01</f>
        <v>0</v>
      </c>
      <c r="D192" s="7">
        <f>(D138+D141)*0.01</f>
        <v>0</v>
      </c>
      <c r="E192" s="7">
        <f>(E138+E141)*0.01</f>
        <v>0</v>
      </c>
      <c r="F192" s="7">
        <f>(F138+F141)*0.01</f>
        <v>0</v>
      </c>
      <c r="G192" s="7">
        <f>(G138+G141)*0.01</f>
        <v>0</v>
      </c>
      <c r="H192" s="213"/>
      <c r="I192" s="25"/>
      <c r="J192" s="25"/>
      <c r="K192" s="25"/>
      <c r="L192" s="25"/>
      <c r="M192" s="25"/>
      <c r="N192" s="238"/>
    </row>
    <row r="193" spans="1:14">
      <c r="A193" s="6" t="s">
        <v>360</v>
      </c>
      <c r="B193" s="7" t="s">
        <v>355</v>
      </c>
      <c r="C193" s="7">
        <f>(C136+C137+C140)*0.05*4</f>
        <v>0</v>
      </c>
      <c r="D193" s="7">
        <f>(D136+D137+D140)*0.05*4</f>
        <v>0</v>
      </c>
      <c r="E193" s="7">
        <f>(E136+E137+E140)*0.05*4</f>
        <v>0</v>
      </c>
      <c r="F193" s="7">
        <f>(F136+F137+F140)*0.05*4</f>
        <v>0</v>
      </c>
      <c r="G193" s="7">
        <f>(G136+G137+G140)*0.05*4</f>
        <v>0</v>
      </c>
      <c r="H193" s="25"/>
      <c r="I193" s="25"/>
      <c r="J193" s="25"/>
      <c r="K193" s="25"/>
      <c r="L193" s="25"/>
      <c r="M193" s="25"/>
      <c r="N193" s="238"/>
    </row>
    <row r="194" spans="1:14">
      <c r="A194" s="6" t="s">
        <v>354</v>
      </c>
      <c r="B194" s="7" t="s">
        <v>355</v>
      </c>
      <c r="C194" s="214">
        <f>(C138+C141)*0.01</f>
        <v>0</v>
      </c>
      <c r="D194" s="214">
        <f>(D138+D141)*0.01</f>
        <v>0</v>
      </c>
      <c r="E194" s="214">
        <f>(E138+E141)*0.01</f>
        <v>0</v>
      </c>
      <c r="F194" s="214">
        <f>(F138+F141)*0.01</f>
        <v>0</v>
      </c>
      <c r="G194" s="214">
        <f>(G138+G141)*0.01</f>
        <v>0</v>
      </c>
      <c r="H194" s="213"/>
      <c r="I194" s="25"/>
      <c r="J194" s="25"/>
      <c r="K194" s="25"/>
      <c r="L194" s="25"/>
      <c r="M194" s="25"/>
      <c r="N194" s="238"/>
    </row>
    <row r="195" spans="1:14" ht="15" customHeight="1">
      <c r="A195" s="210" t="s">
        <v>357</v>
      </c>
      <c r="B195" s="7" t="s">
        <v>7</v>
      </c>
      <c r="C195" s="7"/>
      <c r="D195" s="7"/>
      <c r="E195" s="7"/>
      <c r="F195" s="7"/>
      <c r="G195" s="7"/>
      <c r="H195" s="241"/>
      <c r="I195" s="228">
        <f>'Реал. по эт. П'!I195</f>
        <v>0</v>
      </c>
      <c r="J195" s="228">
        <f>'Реал. по эт. П'!J195</f>
        <v>0</v>
      </c>
      <c r="K195" s="228">
        <f>'Реал. по эт. П'!K195</f>
        <v>0</v>
      </c>
      <c r="L195" s="228">
        <f>'Реал. по эт. П'!L195</f>
        <v>0</v>
      </c>
      <c r="M195" s="228">
        <f>'Реал. по эт. П'!M195</f>
        <v>0</v>
      </c>
      <c r="N195" s="238"/>
    </row>
    <row r="196" spans="1:14">
      <c r="A196" s="210"/>
      <c r="B196" s="7"/>
      <c r="C196" s="7"/>
      <c r="D196" s="7"/>
      <c r="E196" s="7"/>
      <c r="F196" s="7"/>
      <c r="G196" s="7"/>
      <c r="H196" s="241"/>
      <c r="I196" s="228"/>
      <c r="J196" s="228"/>
      <c r="K196" s="228"/>
      <c r="L196" s="228"/>
      <c r="M196" s="228"/>
      <c r="N196" s="238"/>
    </row>
    <row r="197" spans="1:14">
      <c r="A197" s="212" t="s">
        <v>361</v>
      </c>
      <c r="B197" s="242"/>
      <c r="C197" s="24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38"/>
    </row>
    <row r="198" spans="1:14">
      <c r="A198" s="6" t="s">
        <v>468</v>
      </c>
      <c r="B198" s="7" t="s">
        <v>15</v>
      </c>
      <c r="C198" s="7">
        <f>(C147+C149)*1</f>
        <v>0</v>
      </c>
      <c r="D198" s="7">
        <f>(D147+D149)*1</f>
        <v>0</v>
      </c>
      <c r="E198" s="7">
        <f>(E147+E149)*1</f>
        <v>0</v>
      </c>
      <c r="F198" s="7">
        <f>(F147+F149)*1</f>
        <v>0</v>
      </c>
      <c r="G198" s="7">
        <f>(G147+G149)*1</f>
        <v>0</v>
      </c>
      <c r="H198" s="243"/>
      <c r="I198" s="25"/>
      <c r="J198" s="25"/>
      <c r="K198" s="25"/>
      <c r="L198" s="25"/>
      <c r="M198" s="25"/>
      <c r="N198" s="238"/>
    </row>
    <row r="199" spans="1:14">
      <c r="A199" s="6" t="s">
        <v>466</v>
      </c>
      <c r="B199" s="7" t="s">
        <v>355</v>
      </c>
      <c r="C199" s="7">
        <f>(ROUNDUP(C146/31,0)+ROUNDUP(C148/31,0))*0.1</f>
        <v>0</v>
      </c>
      <c r="D199" s="7">
        <f>((ROUNDUP(D146/31,0)+ROUNDUP(D148/31,0))*0.1)</f>
        <v>0</v>
      </c>
      <c r="E199" s="7">
        <f>((ROUNDUP((E146+D146)/31,0)+ROUNDUP((E148+D148)/31,0))*0.1)-((ROUNDUP(D146/31,0)+ROUNDUP(D148/31,0))*0.1)</f>
        <v>0</v>
      </c>
      <c r="F199" s="7">
        <f>((ROUNDUP((F146+E146+D146)/31,0)+ROUNDUP((F148+E148+D148)/31,0))*0.1)-((ROUNDUP((E146+D146)/31,0)+ROUNDUP((E148+D148)/31,0))*0.1)</f>
        <v>0</v>
      </c>
      <c r="G199" s="7">
        <f>((ROUNDUP((G146+F146+E146+D146)/31,0)+ROUNDUP((G148+F148+E148+D148)/31,0))*0.1)-((ROUNDUP((F146+E146+D146)/31,0)+ROUNDUP((F148+E148+D148)/31,0))*0.1)</f>
        <v>0</v>
      </c>
      <c r="H199" s="213"/>
      <c r="I199" s="25"/>
      <c r="J199" s="25"/>
      <c r="K199" s="25"/>
      <c r="L199" s="25"/>
      <c r="M199" s="25"/>
      <c r="N199" s="238"/>
    </row>
    <row r="200" spans="1:14">
      <c r="A200" s="6" t="s">
        <v>469</v>
      </c>
      <c r="B200" s="7" t="s">
        <v>355</v>
      </c>
      <c r="C200" s="7">
        <f>(C147+C149)*0.01</f>
        <v>0</v>
      </c>
      <c r="D200" s="7">
        <f>(D147+D149)*0.01</f>
        <v>0</v>
      </c>
      <c r="E200" s="7">
        <f>(E147+E149)*0.01</f>
        <v>0</v>
      </c>
      <c r="F200" s="7">
        <f>(F147+F149)*0.01</f>
        <v>0</v>
      </c>
      <c r="G200" s="7">
        <f>(G147+G149)*0.01</f>
        <v>0</v>
      </c>
      <c r="H200" s="213"/>
      <c r="I200" s="25"/>
      <c r="J200" s="25"/>
      <c r="K200" s="25"/>
      <c r="L200" s="25"/>
      <c r="M200" s="25"/>
      <c r="N200" s="238"/>
    </row>
    <row r="201" spans="1:14">
      <c r="A201" s="6" t="s">
        <v>362</v>
      </c>
      <c r="B201" s="7" t="s">
        <v>355</v>
      </c>
      <c r="C201" s="7">
        <f>(C146+C148)*2*0.05*2</f>
        <v>0</v>
      </c>
      <c r="D201" s="7">
        <f>(D146+D148)*2*0.05*2</f>
        <v>0</v>
      </c>
      <c r="E201" s="7">
        <f>(E146+E148)*2*0.05*2</f>
        <v>0</v>
      </c>
      <c r="F201" s="7">
        <f>(F146+F148)*2*0.05*2</f>
        <v>0</v>
      </c>
      <c r="G201" s="7">
        <f>(G146+G148)*2*0.05*2</f>
        <v>0</v>
      </c>
      <c r="H201" s="25"/>
      <c r="I201" s="25"/>
      <c r="J201" s="25"/>
      <c r="K201" s="25"/>
      <c r="L201" s="25"/>
      <c r="M201" s="25"/>
      <c r="N201" s="238"/>
    </row>
    <row r="202" spans="1:14">
      <c r="A202" s="244" t="s">
        <v>354</v>
      </c>
      <c r="B202" s="7" t="s">
        <v>355</v>
      </c>
      <c r="C202" s="245">
        <f>(C147+C149)*0.01</f>
        <v>0</v>
      </c>
      <c r="D202" s="245">
        <f>(D147+D149)*0.01</f>
        <v>0</v>
      </c>
      <c r="E202" s="245">
        <f>(E147+E149)*0.01</f>
        <v>0</v>
      </c>
      <c r="F202" s="245">
        <f>(F147+F149)*0.01</f>
        <v>0</v>
      </c>
      <c r="G202" s="245">
        <f>(G147+G149)*0.01</f>
        <v>0</v>
      </c>
      <c r="H202" s="213"/>
      <c r="I202" s="25"/>
      <c r="J202" s="25"/>
      <c r="K202" s="25"/>
      <c r="L202" s="25"/>
      <c r="M202" s="25"/>
      <c r="N202" s="238"/>
    </row>
    <row r="203" spans="1:14">
      <c r="A203" s="22" t="s">
        <v>361</v>
      </c>
      <c r="B203" s="7" t="s">
        <v>7</v>
      </c>
      <c r="C203" s="11"/>
      <c r="D203" s="11"/>
      <c r="E203" s="11"/>
      <c r="F203" s="11"/>
      <c r="G203" s="11"/>
      <c r="H203" s="34"/>
      <c r="I203" s="228">
        <f>'Реал. по эт. П'!I203</f>
        <v>0</v>
      </c>
      <c r="J203" s="228">
        <f>'Реал. по эт. П'!J203</f>
        <v>0</v>
      </c>
      <c r="K203" s="228">
        <f>'Реал. по эт. П'!K203</f>
        <v>0</v>
      </c>
      <c r="L203" s="228">
        <f>'Реал. по эт. П'!L203</f>
        <v>0</v>
      </c>
      <c r="M203" s="228">
        <f>'Реал. по эт. П'!M203</f>
        <v>0</v>
      </c>
      <c r="N203" s="238"/>
    </row>
    <row r="204" spans="1:14">
      <c r="A204" s="210"/>
      <c r="B204" s="7"/>
      <c r="C204" s="7"/>
      <c r="D204" s="7"/>
      <c r="E204" s="7"/>
      <c r="F204" s="7"/>
      <c r="G204" s="7"/>
      <c r="H204" s="241"/>
      <c r="I204" s="228"/>
      <c r="J204" s="228"/>
      <c r="K204" s="228"/>
      <c r="L204" s="228"/>
      <c r="M204" s="228"/>
      <c r="N204" s="238"/>
    </row>
    <row r="205" spans="1:14">
      <c r="A205" s="246" t="s">
        <v>363</v>
      </c>
      <c r="B205" s="7"/>
      <c r="C205" s="7"/>
      <c r="D205" s="7"/>
      <c r="E205" s="7"/>
      <c r="F205" s="7"/>
      <c r="G205" s="7"/>
      <c r="H205" s="213"/>
      <c r="I205" s="25"/>
      <c r="J205" s="25"/>
      <c r="K205" s="25"/>
      <c r="L205" s="25"/>
      <c r="M205" s="25"/>
      <c r="N205" s="238"/>
    </row>
    <row r="206" spans="1:14">
      <c r="A206" s="6" t="s">
        <v>364</v>
      </c>
      <c r="B206" s="214" t="s">
        <v>15</v>
      </c>
      <c r="C206" s="214">
        <f>C156+C157</f>
        <v>0</v>
      </c>
      <c r="D206" s="214">
        <f>D156+D157</f>
        <v>0</v>
      </c>
      <c r="E206" s="214">
        <f>E156+E157</f>
        <v>0</v>
      </c>
      <c r="F206" s="214">
        <f>F156+F157</f>
        <v>0</v>
      </c>
      <c r="G206" s="214">
        <f>G156+G157</f>
        <v>0</v>
      </c>
      <c r="H206" s="213"/>
      <c r="I206" s="25"/>
      <c r="J206" s="25"/>
      <c r="K206" s="25"/>
      <c r="L206" s="25"/>
      <c r="M206" s="25"/>
      <c r="N206" s="238"/>
    </row>
    <row r="207" spans="1:14">
      <c r="A207" s="6" t="s">
        <v>471</v>
      </c>
      <c r="B207" s="7" t="s">
        <v>15</v>
      </c>
      <c r="C207" s="7">
        <f>C156+C157</f>
        <v>0</v>
      </c>
      <c r="D207" s="7">
        <f>D156+D157</f>
        <v>0</v>
      </c>
      <c r="E207" s="7">
        <f>E156+E157</f>
        <v>0</v>
      </c>
      <c r="F207" s="7">
        <f>F156+F157</f>
        <v>0</v>
      </c>
      <c r="G207" s="7">
        <f>G156+G157</f>
        <v>0</v>
      </c>
      <c r="H207" s="213"/>
      <c r="I207" s="25"/>
      <c r="J207" s="25"/>
      <c r="K207" s="25"/>
      <c r="L207" s="25"/>
      <c r="M207" s="25"/>
      <c r="N207" s="238"/>
    </row>
    <row r="208" spans="1:14">
      <c r="A208" s="6" t="s">
        <v>472</v>
      </c>
      <c r="B208" s="7" t="s">
        <v>355</v>
      </c>
      <c r="C208" s="7">
        <f>ROUNDUP(C156/24,0)*0.1+ROUNDUP(C157/24,0)*0.2</f>
        <v>0</v>
      </c>
      <c r="D208" s="7">
        <f>(ROUNDUP(D156/24,0)*0.1+ROUNDUP(D157/24,0)*0.2)</f>
        <v>0</v>
      </c>
      <c r="E208" s="7">
        <f>(ROUNDUP((E156+D156)/24,0)*0.1+ROUNDUP((E157+D157)/24,0)*0.2)-(ROUNDUP(D156/24,0)*0.1+ROUNDUP(D157/24,0)*0.2)</f>
        <v>0</v>
      </c>
      <c r="F208" s="7">
        <f>(ROUNDUP((F156+E156+D156)/24,0)*0.1+ROUNDUP((F157+E157+D157)/24,0)*0.2)-(ROUNDUP((E156+D156)/24,0)*0.1+ROUNDUP((E157+D157)/24,0)*0.2)</f>
        <v>0</v>
      </c>
      <c r="G208" s="7">
        <f>(ROUNDUP((G156+F156+E156+D156)/24,0)*0.1+ROUNDUP((G157+F157+E157+D157)/24,0)*0.2)-(ROUNDUP((F156+E156+D156)/24,0)*0.1+ROUNDUP((F157+E157+D157)/24,0)*0.2)</f>
        <v>0</v>
      </c>
      <c r="H208" s="25"/>
      <c r="I208" s="25"/>
      <c r="J208" s="25"/>
      <c r="K208" s="25"/>
      <c r="L208" s="25"/>
      <c r="M208" s="25"/>
      <c r="N208" s="238"/>
    </row>
    <row r="209" spans="1:14">
      <c r="A209" s="6" t="s">
        <v>365</v>
      </c>
      <c r="B209" s="7" t="s">
        <v>355</v>
      </c>
      <c r="C209" s="7">
        <f>(C156+C157)*0.01</f>
        <v>0</v>
      </c>
      <c r="D209" s="7">
        <f>(D156+D157)*0.01</f>
        <v>0</v>
      </c>
      <c r="E209" s="7">
        <f>(E156+E157)*0.01</f>
        <v>0</v>
      </c>
      <c r="F209" s="7">
        <f>(F156+F157)*0.01</f>
        <v>0</v>
      </c>
      <c r="G209" s="7">
        <f>(G156+G157)*0.01</f>
        <v>0</v>
      </c>
      <c r="H209" s="213"/>
      <c r="I209" s="25"/>
      <c r="J209" s="25"/>
      <c r="K209" s="25"/>
      <c r="L209" s="25"/>
      <c r="M209" s="25"/>
      <c r="N209" s="238"/>
    </row>
    <row r="210" spans="1:14">
      <c r="A210" s="6" t="s">
        <v>366</v>
      </c>
      <c r="B210" s="7" t="s">
        <v>355</v>
      </c>
      <c r="C210" s="7">
        <f>(C156+C157)*0.01</f>
        <v>0</v>
      </c>
      <c r="D210" s="7">
        <f>(D156+D157)*0.01</f>
        <v>0</v>
      </c>
      <c r="E210" s="7">
        <f>(E156+E157)*0.01</f>
        <v>0</v>
      </c>
      <c r="F210" s="7">
        <f>(F156+F157)*0.01</f>
        <v>0</v>
      </c>
      <c r="G210" s="7">
        <f>(G156+G157)*0.01</f>
        <v>0</v>
      </c>
      <c r="H210" s="213"/>
      <c r="I210" s="25"/>
      <c r="J210" s="25"/>
      <c r="K210" s="25"/>
      <c r="L210" s="25"/>
      <c r="M210" s="25"/>
      <c r="N210" s="238"/>
    </row>
    <row r="211" spans="1:14">
      <c r="A211" s="6" t="s">
        <v>367</v>
      </c>
      <c r="B211" s="7" t="s">
        <v>355</v>
      </c>
      <c r="C211" s="7">
        <f>(C156+C157)*0.02</f>
        <v>0</v>
      </c>
      <c r="D211" s="7">
        <f>(D156+D157)*0.02</f>
        <v>0</v>
      </c>
      <c r="E211" s="7">
        <f>(E156+E157)*0.02</f>
        <v>0</v>
      </c>
      <c r="F211" s="7">
        <f>(F156+F157)*0.02</f>
        <v>0</v>
      </c>
      <c r="G211" s="7">
        <f>(G156+G157)*0.02</f>
        <v>0</v>
      </c>
      <c r="H211" s="213"/>
      <c r="I211" s="25"/>
      <c r="J211" s="25"/>
      <c r="K211" s="25"/>
      <c r="L211" s="25"/>
      <c r="M211" s="25"/>
      <c r="N211" s="238"/>
    </row>
    <row r="212" spans="1:14">
      <c r="A212" s="246" t="s">
        <v>363</v>
      </c>
      <c r="B212" s="7" t="s">
        <v>7</v>
      </c>
      <c r="C212" s="227"/>
      <c r="D212" s="227"/>
      <c r="E212" s="227"/>
      <c r="F212" s="227"/>
      <c r="G212" s="227"/>
      <c r="H212" s="34"/>
      <c r="I212" s="228">
        <f>'Реал. по эт. П'!I212</f>
        <v>0</v>
      </c>
      <c r="J212" s="228">
        <f>'Реал. по эт. П'!J212</f>
        <v>0</v>
      </c>
      <c r="K212" s="228">
        <f>'Реал. по эт. П'!K212</f>
        <v>0</v>
      </c>
      <c r="L212" s="228">
        <f>'Реал. по эт. П'!L212</f>
        <v>0</v>
      </c>
      <c r="M212" s="228">
        <f>'Реал. по эт. П'!M212</f>
        <v>0</v>
      </c>
      <c r="N212" s="238"/>
    </row>
    <row r="213" spans="1:14">
      <c r="A213" s="247"/>
      <c r="B213" s="7"/>
      <c r="C213" s="226"/>
      <c r="D213" s="227"/>
      <c r="E213" s="227"/>
      <c r="F213" s="227"/>
      <c r="G213" s="227"/>
      <c r="H213" s="34"/>
      <c r="I213" s="228"/>
      <c r="J213" s="228"/>
      <c r="K213" s="228"/>
      <c r="L213" s="228"/>
      <c r="M213" s="228"/>
      <c r="N213" s="238"/>
    </row>
    <row r="214" spans="1:14" ht="24">
      <c r="A214" s="22" t="s">
        <v>368</v>
      </c>
      <c r="B214" s="7" t="s">
        <v>7</v>
      </c>
      <c r="C214" s="226"/>
      <c r="D214" s="227"/>
      <c r="E214" s="227"/>
      <c r="F214" s="227"/>
      <c r="G214" s="227"/>
      <c r="H214" s="34"/>
      <c r="I214" s="228">
        <f>'Реал. по эт. П'!I214</f>
        <v>0</v>
      </c>
      <c r="J214" s="228">
        <f>'Реал. по эт. П'!J214</f>
        <v>0</v>
      </c>
      <c r="K214" s="228">
        <f>'Реал. по эт. П'!K214</f>
        <v>0</v>
      </c>
      <c r="L214" s="228">
        <f>'Реал. по эт. П'!L214</f>
        <v>0</v>
      </c>
      <c r="M214" s="228">
        <f>'Реал. по эт. П'!M214</f>
        <v>0</v>
      </c>
      <c r="N214" s="238"/>
    </row>
    <row r="215" spans="1:14">
      <c r="A215" s="247"/>
      <c r="B215" s="7"/>
      <c r="C215" s="226"/>
      <c r="D215" s="227"/>
      <c r="E215" s="227"/>
      <c r="F215" s="227"/>
      <c r="G215" s="227"/>
      <c r="H215" s="34"/>
      <c r="I215" s="228"/>
      <c r="J215" s="228"/>
      <c r="K215" s="228"/>
      <c r="L215" s="228"/>
      <c r="M215" s="228"/>
      <c r="N215" s="238"/>
    </row>
    <row r="216" spans="1:14" ht="24">
      <c r="A216" s="22" t="s">
        <v>369</v>
      </c>
      <c r="B216" s="7"/>
      <c r="C216" s="7"/>
      <c r="D216" s="7"/>
      <c r="E216" s="7"/>
      <c r="F216" s="7"/>
      <c r="G216" s="7"/>
      <c r="H216" s="26"/>
      <c r="I216" s="26"/>
      <c r="J216" s="26"/>
      <c r="K216" s="26"/>
      <c r="L216" s="26"/>
      <c r="M216" s="26"/>
      <c r="N216" s="238"/>
    </row>
    <row r="217" spans="1:14">
      <c r="A217" s="8" t="s">
        <v>370</v>
      </c>
      <c r="B217" s="214" t="s">
        <v>15</v>
      </c>
      <c r="C217" s="11">
        <f t="shared" ref="C217:G220" si="2">C71</f>
        <v>0</v>
      </c>
      <c r="D217" s="11">
        <f t="shared" si="2"/>
        <v>0</v>
      </c>
      <c r="E217" s="11">
        <f t="shared" si="2"/>
        <v>0</v>
      </c>
      <c r="F217" s="11">
        <f t="shared" si="2"/>
        <v>0</v>
      </c>
      <c r="G217" s="11">
        <f t="shared" si="2"/>
        <v>0</v>
      </c>
      <c r="H217" s="25"/>
      <c r="I217" s="25"/>
      <c r="J217" s="25"/>
      <c r="K217" s="25"/>
      <c r="L217" s="25"/>
      <c r="M217" s="25"/>
      <c r="N217" s="238"/>
    </row>
    <row r="218" spans="1:14">
      <c r="A218" s="8" t="s">
        <v>371</v>
      </c>
      <c r="B218" s="214" t="s">
        <v>15</v>
      </c>
      <c r="C218" s="11">
        <f t="shared" si="2"/>
        <v>0</v>
      </c>
      <c r="D218" s="11">
        <f t="shared" si="2"/>
        <v>0</v>
      </c>
      <c r="E218" s="11">
        <f t="shared" si="2"/>
        <v>0</v>
      </c>
      <c r="F218" s="11">
        <f t="shared" si="2"/>
        <v>0</v>
      </c>
      <c r="G218" s="11">
        <f t="shared" si="2"/>
        <v>0</v>
      </c>
      <c r="H218" s="25"/>
      <c r="I218" s="25"/>
      <c r="J218" s="25"/>
      <c r="K218" s="25"/>
      <c r="L218" s="25"/>
      <c r="M218" s="25"/>
      <c r="N218" s="238"/>
    </row>
    <row r="219" spans="1:14">
      <c r="A219" s="8" t="s">
        <v>372</v>
      </c>
      <c r="B219" s="214" t="s">
        <v>15</v>
      </c>
      <c r="C219" s="11">
        <f t="shared" si="2"/>
        <v>0</v>
      </c>
      <c r="D219" s="11">
        <f t="shared" si="2"/>
        <v>0</v>
      </c>
      <c r="E219" s="11">
        <f t="shared" si="2"/>
        <v>0</v>
      </c>
      <c r="F219" s="11">
        <f t="shared" si="2"/>
        <v>0</v>
      </c>
      <c r="G219" s="11">
        <f t="shared" si="2"/>
        <v>0</v>
      </c>
      <c r="H219" s="25"/>
      <c r="I219" s="25"/>
      <c r="J219" s="25"/>
      <c r="K219" s="25"/>
      <c r="L219" s="25"/>
      <c r="M219" s="25"/>
      <c r="N219" s="238"/>
    </row>
    <row r="220" spans="1:14">
      <c r="A220" s="8" t="s">
        <v>373</v>
      </c>
      <c r="B220" s="214" t="s">
        <v>15</v>
      </c>
      <c r="C220" s="11">
        <f t="shared" si="2"/>
        <v>0</v>
      </c>
      <c r="D220" s="11">
        <f t="shared" si="2"/>
        <v>0</v>
      </c>
      <c r="E220" s="11">
        <f t="shared" si="2"/>
        <v>0</v>
      </c>
      <c r="F220" s="11">
        <f t="shared" si="2"/>
        <v>0</v>
      </c>
      <c r="G220" s="11">
        <f t="shared" si="2"/>
        <v>0</v>
      </c>
      <c r="H220" s="25"/>
      <c r="I220" s="25"/>
      <c r="J220" s="25"/>
      <c r="K220" s="25"/>
      <c r="L220" s="25"/>
      <c r="M220" s="25"/>
      <c r="N220" s="238"/>
    </row>
    <row r="221" spans="1:14">
      <c r="A221" s="27" t="s">
        <v>374</v>
      </c>
      <c r="B221" s="7"/>
      <c r="C221" s="7"/>
      <c r="D221" s="7"/>
      <c r="E221" s="7"/>
      <c r="F221" s="7"/>
      <c r="G221" s="7"/>
      <c r="H221" s="25"/>
      <c r="I221" s="25"/>
      <c r="J221" s="25"/>
      <c r="K221" s="25"/>
      <c r="L221" s="25"/>
      <c r="M221" s="25"/>
      <c r="N221" s="238"/>
    </row>
    <row r="222" spans="1:14">
      <c r="A222" s="6" t="s">
        <v>375</v>
      </c>
      <c r="B222" s="7" t="s">
        <v>355</v>
      </c>
      <c r="C222" s="7">
        <f t="shared" ref="C222:G223" si="3">0.2*C217</f>
        <v>0</v>
      </c>
      <c r="D222" s="7">
        <f t="shared" si="3"/>
        <v>0</v>
      </c>
      <c r="E222" s="7">
        <f t="shared" si="3"/>
        <v>0</v>
      </c>
      <c r="F222" s="7">
        <f t="shared" si="3"/>
        <v>0</v>
      </c>
      <c r="G222" s="7">
        <f t="shared" si="3"/>
        <v>0</v>
      </c>
      <c r="H222" s="248"/>
      <c r="I222" s="25"/>
      <c r="J222" s="25"/>
      <c r="K222" s="25"/>
      <c r="L222" s="25"/>
      <c r="M222" s="25"/>
      <c r="N222" s="238"/>
    </row>
    <row r="223" spans="1:14">
      <c r="A223" s="6" t="s">
        <v>376</v>
      </c>
      <c r="B223" s="7" t="s">
        <v>355</v>
      </c>
      <c r="C223" s="7">
        <f t="shared" si="3"/>
        <v>0</v>
      </c>
      <c r="D223" s="7">
        <f t="shared" si="3"/>
        <v>0</v>
      </c>
      <c r="E223" s="7">
        <f t="shared" si="3"/>
        <v>0</v>
      </c>
      <c r="F223" s="7">
        <f t="shared" si="3"/>
        <v>0</v>
      </c>
      <c r="G223" s="7">
        <f t="shared" si="3"/>
        <v>0</v>
      </c>
      <c r="H223" s="248"/>
      <c r="I223" s="25"/>
      <c r="J223" s="25"/>
      <c r="K223" s="25"/>
      <c r="L223" s="25"/>
      <c r="M223" s="25"/>
      <c r="N223" s="238"/>
    </row>
    <row r="224" spans="1:14">
      <c r="A224" s="6" t="s">
        <v>377</v>
      </c>
      <c r="B224" s="7" t="s">
        <v>7</v>
      </c>
      <c r="C224" s="7"/>
      <c r="D224" s="7"/>
      <c r="E224" s="7"/>
      <c r="F224" s="7"/>
      <c r="G224" s="7"/>
      <c r="H224" s="25"/>
      <c r="I224" s="25"/>
      <c r="J224" s="25"/>
      <c r="K224" s="25"/>
      <c r="L224" s="25"/>
      <c r="M224" s="25"/>
      <c r="N224" s="238"/>
    </row>
    <row r="225" spans="1:14">
      <c r="A225" s="27" t="s">
        <v>374</v>
      </c>
      <c r="B225" s="7" t="s">
        <v>7</v>
      </c>
      <c r="C225" s="7"/>
      <c r="D225" s="7"/>
      <c r="E225" s="7"/>
      <c r="F225" s="7"/>
      <c r="G225" s="7"/>
      <c r="H225" s="25"/>
      <c r="I225" s="26">
        <f>'Реал. по эт. П'!I225</f>
        <v>0</v>
      </c>
      <c r="J225" s="26">
        <f>'Реал. по эт. П'!J225</f>
        <v>0</v>
      </c>
      <c r="K225" s="26">
        <f>'Реал. по эт. П'!K225</f>
        <v>0</v>
      </c>
      <c r="L225" s="26">
        <f>'Реал. по эт. П'!L225</f>
        <v>0</v>
      </c>
      <c r="M225" s="26">
        <f>'Реал. по эт. П'!M225</f>
        <v>0</v>
      </c>
      <c r="N225" s="238"/>
    </row>
    <row r="226" spans="1:14">
      <c r="A226" s="27" t="s">
        <v>378</v>
      </c>
      <c r="B226" s="7"/>
      <c r="C226" s="7"/>
      <c r="D226" s="7"/>
      <c r="E226" s="7"/>
      <c r="F226" s="7"/>
      <c r="G226" s="7"/>
      <c r="H226" s="25"/>
      <c r="I226" s="25"/>
      <c r="J226" s="25"/>
      <c r="K226" s="25"/>
      <c r="L226" s="25"/>
      <c r="M226" s="25"/>
      <c r="N226" s="238"/>
    </row>
    <row r="227" spans="1:14">
      <c r="A227" s="6" t="s">
        <v>379</v>
      </c>
      <c r="B227" s="7" t="s">
        <v>355</v>
      </c>
      <c r="C227" s="7">
        <f t="shared" ref="C227:G228" si="4">0.15*C219</f>
        <v>0</v>
      </c>
      <c r="D227" s="7">
        <f t="shared" si="4"/>
        <v>0</v>
      </c>
      <c r="E227" s="7">
        <f t="shared" si="4"/>
        <v>0</v>
      </c>
      <c r="F227" s="7">
        <f t="shared" si="4"/>
        <v>0</v>
      </c>
      <c r="G227" s="7">
        <f t="shared" si="4"/>
        <v>0</v>
      </c>
      <c r="H227" s="248"/>
      <c r="I227" s="25"/>
      <c r="J227" s="25"/>
      <c r="K227" s="25"/>
      <c r="L227" s="25"/>
      <c r="M227" s="25"/>
      <c r="N227" s="238"/>
    </row>
    <row r="228" spans="1:14">
      <c r="A228" s="6" t="s">
        <v>380</v>
      </c>
      <c r="B228" s="7" t="s">
        <v>355</v>
      </c>
      <c r="C228" s="7">
        <f t="shared" si="4"/>
        <v>0</v>
      </c>
      <c r="D228" s="7">
        <f t="shared" si="4"/>
        <v>0</v>
      </c>
      <c r="E228" s="7">
        <f t="shared" si="4"/>
        <v>0</v>
      </c>
      <c r="F228" s="7">
        <f t="shared" si="4"/>
        <v>0</v>
      </c>
      <c r="G228" s="7">
        <f t="shared" si="4"/>
        <v>0</v>
      </c>
      <c r="H228" s="248"/>
      <c r="I228" s="25"/>
      <c r="J228" s="25"/>
      <c r="K228" s="25"/>
      <c r="L228" s="25"/>
      <c r="M228" s="25"/>
      <c r="N228" s="238"/>
    </row>
    <row r="229" spans="1:14">
      <c r="A229" s="6" t="s">
        <v>377</v>
      </c>
      <c r="B229" s="7" t="s">
        <v>7</v>
      </c>
      <c r="C229" s="7"/>
      <c r="D229" s="7"/>
      <c r="E229" s="7"/>
      <c r="F229" s="7"/>
      <c r="G229" s="7"/>
      <c r="H229" s="25"/>
      <c r="I229" s="25"/>
      <c r="J229" s="25"/>
      <c r="K229" s="25"/>
      <c r="L229" s="25"/>
      <c r="M229" s="25"/>
      <c r="N229" s="238"/>
    </row>
    <row r="230" spans="1:14">
      <c r="A230" s="27" t="s">
        <v>378</v>
      </c>
      <c r="B230" s="7" t="s">
        <v>7</v>
      </c>
      <c r="C230" s="7"/>
      <c r="D230" s="7"/>
      <c r="E230" s="7"/>
      <c r="F230" s="7"/>
      <c r="G230" s="7"/>
      <c r="H230" s="25"/>
      <c r="I230" s="26">
        <f>'Реал. по эт. П'!I230</f>
        <v>0</v>
      </c>
      <c r="J230" s="26">
        <f>'Реал. по эт. П'!J230</f>
        <v>0</v>
      </c>
      <c r="K230" s="26">
        <f>'Реал. по эт. П'!K230</f>
        <v>0</v>
      </c>
      <c r="L230" s="26">
        <f>'Реал. по эт. П'!L230</f>
        <v>0</v>
      </c>
      <c r="M230" s="26">
        <f>'Реал. по эт. П'!M230</f>
        <v>0</v>
      </c>
      <c r="N230" s="238"/>
    </row>
    <row r="231" spans="1:14">
      <c r="A231" s="22" t="s">
        <v>381</v>
      </c>
      <c r="B231" s="7" t="s">
        <v>7</v>
      </c>
      <c r="C231" s="11"/>
      <c r="D231" s="11"/>
      <c r="E231" s="11"/>
      <c r="F231" s="11"/>
      <c r="G231" s="11"/>
      <c r="H231" s="25"/>
      <c r="I231" s="26">
        <f>'Реал. по эт. П'!I231</f>
        <v>0</v>
      </c>
      <c r="J231" s="26">
        <f>'Реал. по эт. П'!J231</f>
        <v>0</v>
      </c>
      <c r="K231" s="26">
        <f>'Реал. по эт. П'!K231</f>
        <v>0</v>
      </c>
      <c r="L231" s="26">
        <f>'Реал. по эт. П'!L231</f>
        <v>0</v>
      </c>
      <c r="M231" s="26">
        <f>'Реал. по эт. П'!M231</f>
        <v>0</v>
      </c>
      <c r="N231" s="238"/>
    </row>
    <row r="232" spans="1:14">
      <c r="A232" s="210"/>
      <c r="B232" s="7"/>
      <c r="C232" s="7"/>
      <c r="D232" s="7"/>
      <c r="E232" s="7"/>
      <c r="F232" s="7"/>
      <c r="G232" s="7"/>
      <c r="H232" s="241"/>
      <c r="I232" s="26"/>
      <c r="J232" s="26"/>
      <c r="K232" s="26"/>
      <c r="L232" s="26"/>
      <c r="M232" s="26"/>
      <c r="N232" s="238"/>
    </row>
    <row r="233" spans="1:14" ht="24">
      <c r="A233" s="22" t="s">
        <v>382</v>
      </c>
      <c r="B233" s="7" t="s">
        <v>7</v>
      </c>
      <c r="C233" s="11"/>
      <c r="D233" s="11"/>
      <c r="E233" s="11"/>
      <c r="F233" s="11"/>
      <c r="G233" s="11"/>
      <c r="H233" s="216"/>
      <c r="I233" s="26">
        <f>'Реал. по эт. П'!I233</f>
        <v>0</v>
      </c>
      <c r="J233" s="26">
        <f>'Реал. по эт. П'!J233</f>
        <v>0</v>
      </c>
      <c r="K233" s="26">
        <f>'Реал. по эт. П'!K233</f>
        <v>0</v>
      </c>
      <c r="L233" s="26">
        <f>'Реал. по эт. П'!L233</f>
        <v>0</v>
      </c>
      <c r="M233" s="26">
        <f>'Реал. по эт. П'!M233</f>
        <v>0</v>
      </c>
      <c r="N233" s="238"/>
    </row>
    <row r="234" spans="1:14">
      <c r="A234" s="6" t="s">
        <v>77</v>
      </c>
      <c r="B234" s="11"/>
      <c r="C234" s="11"/>
      <c r="D234" s="36"/>
      <c r="E234" s="36"/>
      <c r="F234" s="36"/>
      <c r="G234" s="36"/>
      <c r="H234" s="26"/>
      <c r="I234" s="25">
        <f>(I233*0.18)</f>
        <v>0</v>
      </c>
      <c r="J234" s="25">
        <f t="shared" ref="J234:M234" si="5">(J233*0.18)</f>
        <v>0</v>
      </c>
      <c r="K234" s="25">
        <f t="shared" si="5"/>
        <v>0</v>
      </c>
      <c r="L234" s="25">
        <f t="shared" si="5"/>
        <v>0</v>
      </c>
      <c r="M234" s="25">
        <f t="shared" si="5"/>
        <v>0</v>
      </c>
      <c r="N234" s="238"/>
    </row>
    <row r="235" spans="1:14" ht="24">
      <c r="A235" s="22" t="s">
        <v>383</v>
      </c>
      <c r="B235" s="11"/>
      <c r="C235" s="11"/>
      <c r="D235" s="36"/>
      <c r="E235" s="36"/>
      <c r="F235" s="36"/>
      <c r="G235" s="36"/>
      <c r="H235" s="26"/>
      <c r="I235" s="26">
        <f>SUM(I233,I234)</f>
        <v>0</v>
      </c>
      <c r="J235" s="26">
        <f t="shared" ref="J235:M235" si="6">SUM(J233,J234)</f>
        <v>0</v>
      </c>
      <c r="K235" s="26">
        <f t="shared" si="6"/>
        <v>0</v>
      </c>
      <c r="L235" s="26">
        <f t="shared" si="6"/>
        <v>0</v>
      </c>
      <c r="M235" s="26">
        <f t="shared" si="6"/>
        <v>0</v>
      </c>
      <c r="N235" s="238"/>
    </row>
    <row r="236" spans="1:14">
      <c r="A236" s="22"/>
      <c r="B236" s="11"/>
      <c r="C236" s="11"/>
      <c r="D236" s="36"/>
      <c r="E236" s="36"/>
      <c r="F236" s="36"/>
      <c r="G236" s="36"/>
      <c r="H236" s="239"/>
      <c r="I236" s="239"/>
      <c r="J236" s="239"/>
      <c r="K236" s="239"/>
      <c r="L236" s="239"/>
      <c r="M236" s="239"/>
      <c r="N236" s="238"/>
    </row>
    <row r="237" spans="1:14">
      <c r="A237" s="4"/>
      <c r="B237" s="11"/>
      <c r="C237" s="11"/>
      <c r="D237" s="36"/>
      <c r="E237" s="36"/>
      <c r="F237" s="36"/>
      <c r="G237" s="36"/>
      <c r="H237" s="26"/>
      <c r="I237" s="26"/>
      <c r="J237" s="26"/>
      <c r="K237" s="26"/>
      <c r="L237" s="26"/>
      <c r="M237" s="26"/>
      <c r="N237" s="238"/>
    </row>
    <row r="238" spans="1:14" ht="25.5">
      <c r="A238" s="4" t="s">
        <v>384</v>
      </c>
      <c r="B238" s="7" t="s">
        <v>7</v>
      </c>
      <c r="C238" s="7"/>
      <c r="D238" s="36"/>
      <c r="E238" s="36"/>
      <c r="F238" s="36"/>
      <c r="G238" s="36"/>
      <c r="H238" s="25"/>
      <c r="I238" s="249">
        <f>'Реал. по эт. П'!I238</f>
        <v>0</v>
      </c>
      <c r="J238" s="249">
        <f>'Реал. по эт. П'!J238</f>
        <v>0</v>
      </c>
      <c r="K238" s="249">
        <f>'Реал. по эт. П'!K238</f>
        <v>0</v>
      </c>
      <c r="L238" s="249">
        <f>'Реал. по эт. П'!L238</f>
        <v>0</v>
      </c>
      <c r="M238" s="249">
        <f>'Реал. по эт. П'!M238</f>
        <v>0</v>
      </c>
      <c r="N238" s="238"/>
    </row>
    <row r="239" spans="1:14">
      <c r="A239" s="6" t="s">
        <v>77</v>
      </c>
      <c r="B239" s="11"/>
      <c r="C239" s="11"/>
      <c r="D239" s="36"/>
      <c r="E239" s="36"/>
      <c r="F239" s="36"/>
      <c r="G239" s="36"/>
      <c r="H239" s="26"/>
      <c r="I239" s="25">
        <f>(I238*0.18)</f>
        <v>0</v>
      </c>
      <c r="J239" s="25">
        <f t="shared" ref="J239:M239" si="7">(J238*0.18)</f>
        <v>0</v>
      </c>
      <c r="K239" s="25">
        <f t="shared" si="7"/>
        <v>0</v>
      </c>
      <c r="L239" s="25">
        <f t="shared" si="7"/>
        <v>0</v>
      </c>
      <c r="M239" s="25">
        <f t="shared" si="7"/>
        <v>0</v>
      </c>
      <c r="N239" s="238"/>
    </row>
    <row r="240" spans="1:14">
      <c r="A240" s="4" t="s">
        <v>385</v>
      </c>
      <c r="B240" s="11"/>
      <c r="C240" s="11"/>
      <c r="D240" s="36"/>
      <c r="E240" s="36"/>
      <c r="F240" s="36"/>
      <c r="G240" s="36"/>
      <c r="H240" s="26"/>
      <c r="I240" s="26">
        <f>SUM(I238,I239)</f>
        <v>0</v>
      </c>
      <c r="J240" s="26">
        <f t="shared" ref="J240:M240" si="8">SUM(J238,J239)</f>
        <v>0</v>
      </c>
      <c r="K240" s="26">
        <f t="shared" si="8"/>
        <v>0</v>
      </c>
      <c r="L240" s="26">
        <f t="shared" si="8"/>
        <v>0</v>
      </c>
      <c r="M240" s="26">
        <f t="shared" si="8"/>
        <v>0</v>
      </c>
      <c r="N240" s="238"/>
    </row>
    <row r="241" spans="1:14">
      <c r="A241" s="4"/>
      <c r="B241" s="11"/>
      <c r="C241" s="11"/>
      <c r="D241" s="36"/>
      <c r="E241" s="36"/>
      <c r="F241" s="36"/>
      <c r="G241" s="36"/>
      <c r="H241" s="26"/>
      <c r="I241" s="26"/>
      <c r="J241" s="26"/>
      <c r="K241" s="26"/>
      <c r="L241" s="26"/>
      <c r="M241" s="26"/>
      <c r="N241" s="238"/>
    </row>
    <row r="242" spans="1:14">
      <c r="A242" s="4"/>
      <c r="B242" s="11"/>
      <c r="C242" s="11"/>
      <c r="D242" s="36"/>
      <c r="E242" s="36"/>
      <c r="F242" s="36"/>
      <c r="G242" s="36"/>
      <c r="H242" s="26"/>
      <c r="I242" s="26"/>
      <c r="J242" s="26"/>
      <c r="K242" s="26"/>
      <c r="L242" s="26"/>
      <c r="M242" s="26"/>
      <c r="N242" s="238"/>
    </row>
    <row r="243" spans="1:14">
      <c r="A243" s="22" t="s">
        <v>386</v>
      </c>
      <c r="B243" s="23" t="s">
        <v>314</v>
      </c>
      <c r="C243" s="11"/>
      <c r="D243" s="36"/>
      <c r="E243" s="36"/>
      <c r="F243" s="36"/>
      <c r="G243" s="36"/>
      <c r="H243" s="25"/>
      <c r="I243" s="250">
        <f>'Реал. по эт. П'!I243</f>
        <v>0</v>
      </c>
      <c r="J243" s="250">
        <f>'Реал. по эт. П'!J243</f>
        <v>0</v>
      </c>
      <c r="K243" s="250">
        <f>'Реал. по эт. П'!K243</f>
        <v>0</v>
      </c>
      <c r="L243" s="250">
        <f>'Реал. по эт. П'!L243</f>
        <v>0</v>
      </c>
      <c r="M243" s="250">
        <f>'Реал. по эт. П'!M243</f>
        <v>0</v>
      </c>
      <c r="N243" s="238"/>
    </row>
    <row r="244" spans="1:14">
      <c r="A244" s="6" t="s">
        <v>77</v>
      </c>
      <c r="B244" s="7"/>
      <c r="C244" s="7"/>
      <c r="D244" s="36"/>
      <c r="E244" s="36"/>
      <c r="F244" s="36"/>
      <c r="G244" s="36"/>
      <c r="H244" s="26"/>
      <c r="I244" s="25">
        <f>(I243*0.18)</f>
        <v>0</v>
      </c>
      <c r="J244" s="25">
        <f t="shared" ref="J244:M244" si="9">(J243*0.18)</f>
        <v>0</v>
      </c>
      <c r="K244" s="25">
        <f t="shared" si="9"/>
        <v>0</v>
      </c>
      <c r="L244" s="25">
        <f t="shared" si="9"/>
        <v>0</v>
      </c>
      <c r="M244" s="25">
        <f t="shared" si="9"/>
        <v>0</v>
      </c>
      <c r="N244" s="238"/>
    </row>
    <row r="245" spans="1:14">
      <c r="A245" s="22" t="s">
        <v>387</v>
      </c>
      <c r="B245" s="7"/>
      <c r="C245" s="7"/>
      <c r="D245" s="36"/>
      <c r="E245" s="36"/>
      <c r="F245" s="36"/>
      <c r="G245" s="36"/>
      <c r="H245" s="26"/>
      <c r="I245" s="26">
        <f>SUM(I243,I244)</f>
        <v>0</v>
      </c>
      <c r="J245" s="26">
        <f t="shared" ref="J245:M245" si="10">SUM(J243,J244)</f>
        <v>0</v>
      </c>
      <c r="K245" s="26">
        <f t="shared" si="10"/>
        <v>0</v>
      </c>
      <c r="L245" s="26">
        <f t="shared" si="10"/>
        <v>0</v>
      </c>
      <c r="M245" s="26">
        <f t="shared" si="10"/>
        <v>0</v>
      </c>
      <c r="N245" s="238"/>
    </row>
    <row r="246" spans="1:14">
      <c r="A246" s="4"/>
      <c r="B246" s="11"/>
      <c r="C246" s="11"/>
      <c r="D246" s="36"/>
      <c r="E246" s="36"/>
      <c r="F246" s="36"/>
      <c r="G246" s="36"/>
      <c r="H246" s="26"/>
      <c r="I246" s="26"/>
      <c r="J246" s="26"/>
      <c r="K246" s="26"/>
      <c r="L246" s="26"/>
      <c r="M246" s="26"/>
      <c r="N246" s="238"/>
    </row>
    <row r="247" spans="1:14">
      <c r="A247" s="22" t="s">
        <v>388</v>
      </c>
      <c r="B247" s="23" t="s">
        <v>314</v>
      </c>
      <c r="C247" s="23"/>
      <c r="D247" s="11"/>
      <c r="E247" s="11"/>
      <c r="F247" s="11"/>
      <c r="G247" s="11"/>
      <c r="H247" s="25"/>
      <c r="I247" s="250">
        <f>'Реал. по эт. П'!I247</f>
        <v>0</v>
      </c>
      <c r="J247" s="250">
        <f>'Реал. по эт. П'!J247</f>
        <v>0</v>
      </c>
      <c r="K247" s="250">
        <f>'Реал. по эт. П'!K247</f>
        <v>0</v>
      </c>
      <c r="L247" s="250">
        <f>'Реал. по эт. П'!L247</f>
        <v>0</v>
      </c>
      <c r="M247" s="250">
        <f>'Реал. по эт. П'!M247</f>
        <v>0</v>
      </c>
      <c r="N247" s="238"/>
    </row>
    <row r="248" spans="1:14">
      <c r="A248" s="6" t="s">
        <v>77</v>
      </c>
      <c r="B248" s="7"/>
      <c r="C248" s="7"/>
      <c r="D248" s="36"/>
      <c r="E248" s="36"/>
      <c r="F248" s="36"/>
      <c r="G248" s="36"/>
      <c r="H248" s="26"/>
      <c r="I248" s="25">
        <f>(I247*0.18)</f>
        <v>0</v>
      </c>
      <c r="J248" s="25">
        <f t="shared" ref="J248:M248" si="11">(J247*0.18)</f>
        <v>0</v>
      </c>
      <c r="K248" s="25">
        <f t="shared" si="11"/>
        <v>0</v>
      </c>
      <c r="L248" s="25">
        <f t="shared" si="11"/>
        <v>0</v>
      </c>
      <c r="M248" s="25">
        <f t="shared" si="11"/>
        <v>0</v>
      </c>
      <c r="N248" s="230"/>
    </row>
    <row r="249" spans="1:14">
      <c r="A249" s="22" t="s">
        <v>389</v>
      </c>
      <c r="B249" s="7"/>
      <c r="C249" s="7"/>
      <c r="D249" s="36"/>
      <c r="E249" s="36"/>
      <c r="F249" s="36"/>
      <c r="G249" s="36"/>
      <c r="H249" s="26"/>
      <c r="I249" s="26">
        <f>SUM(I247,I248)</f>
        <v>0</v>
      </c>
      <c r="J249" s="26">
        <f t="shared" ref="J249:M249" si="12">SUM(J247,J248)</f>
        <v>0</v>
      </c>
      <c r="K249" s="26">
        <f t="shared" si="12"/>
        <v>0</v>
      </c>
      <c r="L249" s="26">
        <f t="shared" si="12"/>
        <v>0</v>
      </c>
      <c r="M249" s="26">
        <f t="shared" si="12"/>
        <v>0</v>
      </c>
      <c r="N249" s="230"/>
    </row>
    <row r="250" spans="1:14">
      <c r="A250" s="22"/>
      <c r="B250" s="7"/>
      <c r="C250" s="7"/>
      <c r="D250" s="7"/>
      <c r="E250" s="7"/>
      <c r="F250" s="7"/>
      <c r="G250" s="7"/>
      <c r="H250" s="26"/>
      <c r="I250" s="26"/>
      <c r="J250" s="26"/>
      <c r="K250" s="26"/>
      <c r="L250" s="26"/>
      <c r="M250" s="26"/>
      <c r="N250" s="230"/>
    </row>
    <row r="251" spans="1:14">
      <c r="A251" s="22"/>
      <c r="B251" s="7"/>
      <c r="C251" s="7"/>
      <c r="D251" s="7"/>
      <c r="E251" s="7"/>
      <c r="F251" s="7"/>
      <c r="G251" s="7"/>
      <c r="H251" s="26"/>
      <c r="I251" s="26"/>
      <c r="J251" s="26"/>
      <c r="K251" s="26"/>
      <c r="L251" s="26"/>
      <c r="M251" s="26"/>
      <c r="N251" s="230"/>
    </row>
    <row r="252" spans="1:14" ht="15" customHeight="1">
      <c r="A252" s="22" t="s">
        <v>390</v>
      </c>
      <c r="B252" s="7" t="s">
        <v>7</v>
      </c>
      <c r="C252" s="7"/>
      <c r="D252" s="11"/>
      <c r="E252" s="11"/>
      <c r="F252" s="11"/>
      <c r="G252" s="11"/>
      <c r="H252" s="25"/>
      <c r="I252" s="26">
        <f>'Реал. по эт. П'!I252</f>
        <v>0</v>
      </c>
      <c r="J252" s="26">
        <f>'Реал. по эт. П'!J252</f>
        <v>0</v>
      </c>
      <c r="K252" s="26">
        <f>'Реал. по эт. П'!K252</f>
        <v>0</v>
      </c>
      <c r="L252" s="26">
        <f>'Реал. по эт. П'!L252</f>
        <v>0</v>
      </c>
      <c r="M252" s="26">
        <f>'Реал. по эт. П'!M252</f>
        <v>0</v>
      </c>
      <c r="N252" s="230" t="s">
        <v>434</v>
      </c>
    </row>
    <row r="253" spans="1:14" ht="15" customHeight="1">
      <c r="A253" s="6" t="s">
        <v>77</v>
      </c>
      <c r="B253" s="7"/>
      <c r="C253" s="7"/>
      <c r="D253" s="36"/>
      <c r="E253" s="36"/>
      <c r="F253" s="36"/>
      <c r="G253" s="36"/>
      <c r="H253" s="26"/>
      <c r="I253" s="25">
        <f>(I252*0.18)</f>
        <v>0</v>
      </c>
      <c r="J253" s="25">
        <f t="shared" ref="J253:M253" si="13">(J252*0.18)</f>
        <v>0</v>
      </c>
      <c r="K253" s="25">
        <f t="shared" si="13"/>
        <v>0</v>
      </c>
      <c r="L253" s="25">
        <f t="shared" si="13"/>
        <v>0</v>
      </c>
      <c r="M253" s="25">
        <f t="shared" si="13"/>
        <v>0</v>
      </c>
      <c r="N253" s="230"/>
    </row>
    <row r="254" spans="1:14" ht="15" customHeight="1">
      <c r="A254" s="22" t="s">
        <v>391</v>
      </c>
      <c r="B254" s="7"/>
      <c r="C254" s="7"/>
      <c r="D254" s="36"/>
      <c r="E254" s="36"/>
      <c r="F254" s="36"/>
      <c r="G254" s="36"/>
      <c r="H254" s="26"/>
      <c r="I254" s="26">
        <f>SUM(I252,I253)</f>
        <v>0</v>
      </c>
      <c r="J254" s="26">
        <f t="shared" ref="J254:M254" si="14">SUM(J252,J253)</f>
        <v>0</v>
      </c>
      <c r="K254" s="26">
        <f t="shared" si="14"/>
        <v>0</v>
      </c>
      <c r="L254" s="26">
        <f t="shared" si="14"/>
        <v>0</v>
      </c>
      <c r="M254" s="26">
        <f t="shared" si="14"/>
        <v>0</v>
      </c>
      <c r="N254" s="230"/>
    </row>
    <row r="255" spans="1:14">
      <c r="A255" s="22"/>
      <c r="B255" s="7"/>
      <c r="C255" s="7"/>
      <c r="D255" s="36"/>
      <c r="E255" s="36"/>
      <c r="F255" s="36"/>
      <c r="G255" s="36"/>
      <c r="H255" s="26"/>
      <c r="I255" s="26"/>
      <c r="J255" s="26"/>
      <c r="K255" s="26"/>
      <c r="L255" s="26"/>
      <c r="M255" s="26"/>
      <c r="N255" s="230"/>
    </row>
    <row r="256" spans="1:14">
      <c r="A256" s="22"/>
      <c r="B256" s="7"/>
      <c r="C256" s="7"/>
      <c r="D256" s="36"/>
      <c r="E256" s="36"/>
      <c r="F256" s="36"/>
      <c r="G256" s="36"/>
      <c r="H256" s="26"/>
      <c r="I256" s="26"/>
      <c r="J256" s="26"/>
      <c r="K256" s="26"/>
      <c r="L256" s="26"/>
      <c r="M256" s="26"/>
      <c r="N256" s="230"/>
    </row>
    <row r="257" spans="1:14">
      <c r="A257" s="22" t="s">
        <v>394</v>
      </c>
      <c r="B257" s="7" t="s">
        <v>7</v>
      </c>
      <c r="C257" s="7"/>
      <c r="D257" s="11"/>
      <c r="E257" s="11"/>
      <c r="F257" s="11"/>
      <c r="G257" s="11"/>
      <c r="H257" s="25"/>
      <c r="I257" s="251">
        <f>'Реал. по эт. П'!I257</f>
        <v>0</v>
      </c>
      <c r="J257" s="251">
        <f>'Реал. по эт. П'!J257</f>
        <v>0</v>
      </c>
      <c r="K257" s="251">
        <f>'Реал. по эт. П'!K257</f>
        <v>0</v>
      </c>
      <c r="L257" s="251">
        <f>'Реал. по эт. П'!L257</f>
        <v>0</v>
      </c>
      <c r="M257" s="251">
        <f>'Реал. по эт. П'!M257</f>
        <v>0</v>
      </c>
      <c r="N257" s="230"/>
    </row>
    <row r="258" spans="1:14">
      <c r="A258" s="6" t="s">
        <v>77</v>
      </c>
      <c r="B258" s="7"/>
      <c r="C258" s="7"/>
      <c r="D258" s="36"/>
      <c r="E258" s="36"/>
      <c r="F258" s="36"/>
      <c r="G258" s="36"/>
      <c r="H258" s="26"/>
      <c r="I258" s="25">
        <f>(I257*0.18)</f>
        <v>0</v>
      </c>
      <c r="J258" s="25">
        <f>(J257*0.18)</f>
        <v>0</v>
      </c>
      <c r="K258" s="25">
        <f t="shared" ref="K258:M258" si="15">(K257*0.18)</f>
        <v>0</v>
      </c>
      <c r="L258" s="25">
        <f t="shared" si="15"/>
        <v>0</v>
      </c>
      <c r="M258" s="25">
        <f t="shared" si="15"/>
        <v>0</v>
      </c>
      <c r="N258" s="230"/>
    </row>
    <row r="259" spans="1:14">
      <c r="A259" s="22" t="s">
        <v>395</v>
      </c>
      <c r="B259" s="7"/>
      <c r="C259" s="7"/>
      <c r="D259" s="36"/>
      <c r="E259" s="36"/>
      <c r="F259" s="36"/>
      <c r="G259" s="36"/>
      <c r="H259" s="26"/>
      <c r="I259" s="26">
        <f>SUM(I257,I258)</f>
        <v>0</v>
      </c>
      <c r="J259" s="26">
        <f>SUM(J257,J258)</f>
        <v>0</v>
      </c>
      <c r="K259" s="26">
        <f t="shared" ref="K259:M259" si="16">SUM(K257,K258)</f>
        <v>0</v>
      </c>
      <c r="L259" s="26">
        <f t="shared" si="16"/>
        <v>0</v>
      </c>
      <c r="M259" s="26">
        <f t="shared" si="16"/>
        <v>0</v>
      </c>
      <c r="N259" s="230"/>
    </row>
    <row r="260" spans="1:14">
      <c r="A260" s="22"/>
      <c r="B260" s="7"/>
      <c r="C260" s="7"/>
      <c r="D260" s="36"/>
      <c r="E260" s="36"/>
      <c r="F260" s="36"/>
      <c r="G260" s="36"/>
      <c r="H260" s="26"/>
      <c r="I260" s="26"/>
      <c r="J260" s="26"/>
      <c r="K260" s="26"/>
      <c r="L260" s="26"/>
      <c r="M260" s="26"/>
      <c r="N260" s="230"/>
    </row>
    <row r="261" spans="1:14">
      <c r="A261" s="22"/>
      <c r="B261" s="7"/>
      <c r="C261" s="7"/>
      <c r="D261" s="36"/>
      <c r="E261" s="36"/>
      <c r="F261" s="36"/>
      <c r="G261" s="36"/>
      <c r="H261" s="26"/>
      <c r="I261" s="26"/>
      <c r="J261" s="26"/>
      <c r="K261" s="26"/>
      <c r="L261" s="26"/>
      <c r="M261" s="26"/>
      <c r="N261" s="230"/>
    </row>
    <row r="262" spans="1:14" ht="36" customHeight="1">
      <c r="A262" s="22" t="s">
        <v>392</v>
      </c>
      <c r="B262" s="7" t="s">
        <v>7</v>
      </c>
      <c r="C262" s="7"/>
      <c r="D262" s="11"/>
      <c r="E262" s="11"/>
      <c r="F262" s="11"/>
      <c r="G262" s="11"/>
      <c r="H262" s="25"/>
      <c r="I262" s="249">
        <f>'Реал. по эт. П'!I262</f>
        <v>273316.74663050851</v>
      </c>
      <c r="J262" s="249">
        <f>'Реал. по эт. П'!J262</f>
        <v>273316.74663050851</v>
      </c>
      <c r="K262" s="249">
        <f>'Реал. по эт. П'!K262</f>
        <v>0</v>
      </c>
      <c r="L262" s="249">
        <f>'Реал. по эт. П'!L262</f>
        <v>0</v>
      </c>
      <c r="M262" s="249">
        <f>'Реал. по эт. П'!M262</f>
        <v>0</v>
      </c>
      <c r="N262" s="230"/>
    </row>
    <row r="263" spans="1:14">
      <c r="A263" s="6" t="s">
        <v>77</v>
      </c>
      <c r="B263" s="7"/>
      <c r="C263" s="7"/>
      <c r="D263" s="36"/>
      <c r="E263" s="36"/>
      <c r="F263" s="36"/>
      <c r="G263" s="36"/>
      <c r="H263" s="26"/>
      <c r="I263" s="25">
        <f>(I262*0.18)</f>
        <v>49197.014393491532</v>
      </c>
      <c r="J263" s="25">
        <f t="shared" ref="J263:M263" si="17">(J262*0.18)</f>
        <v>49197.014393491532</v>
      </c>
      <c r="K263" s="25">
        <f t="shared" si="17"/>
        <v>0</v>
      </c>
      <c r="L263" s="25">
        <f t="shared" si="17"/>
        <v>0</v>
      </c>
      <c r="M263" s="25">
        <f t="shared" si="17"/>
        <v>0</v>
      </c>
      <c r="N263" s="230"/>
    </row>
    <row r="264" spans="1:14">
      <c r="A264" s="22" t="s">
        <v>474</v>
      </c>
      <c r="B264" s="7"/>
      <c r="C264" s="7"/>
      <c r="D264" s="36"/>
      <c r="E264" s="36"/>
      <c r="F264" s="36"/>
      <c r="G264" s="36"/>
      <c r="H264" s="26"/>
      <c r="I264" s="26">
        <f>SUM(I262,I263)</f>
        <v>322513.76102400006</v>
      </c>
      <c r="J264" s="26">
        <f t="shared" ref="J264:M264" si="18">SUM(J262,J263)</f>
        <v>322513.76102400006</v>
      </c>
      <c r="K264" s="26">
        <f t="shared" si="18"/>
        <v>0</v>
      </c>
      <c r="L264" s="26">
        <f t="shared" si="18"/>
        <v>0</v>
      </c>
      <c r="M264" s="26">
        <f t="shared" si="18"/>
        <v>0</v>
      </c>
      <c r="N264" s="230"/>
    </row>
    <row r="265" spans="1:14">
      <c r="A265" s="22"/>
      <c r="B265" s="7"/>
      <c r="C265" s="7"/>
      <c r="D265" s="36"/>
      <c r="E265" s="36"/>
      <c r="F265" s="36"/>
      <c r="G265" s="36"/>
      <c r="H265" s="26"/>
      <c r="I265" s="26"/>
      <c r="J265" s="26"/>
      <c r="K265" s="26"/>
      <c r="L265" s="26"/>
      <c r="M265" s="26"/>
      <c r="N265" s="230"/>
    </row>
    <row r="266" spans="1:14">
      <c r="A266" s="22"/>
      <c r="B266" s="7"/>
      <c r="C266" s="7"/>
      <c r="D266" s="36"/>
      <c r="E266" s="36"/>
      <c r="F266" s="36"/>
      <c r="G266" s="36"/>
      <c r="H266" s="26"/>
      <c r="I266" s="26"/>
      <c r="J266" s="26"/>
      <c r="K266" s="26"/>
      <c r="L266" s="26"/>
      <c r="M266" s="26"/>
      <c r="N266" s="230"/>
    </row>
    <row r="267" spans="1:14" ht="36" customHeight="1">
      <c r="A267" s="22" t="s">
        <v>482</v>
      </c>
      <c r="B267" s="7" t="s">
        <v>7</v>
      </c>
      <c r="C267" s="7"/>
      <c r="D267" s="36"/>
      <c r="E267" s="36"/>
      <c r="F267" s="36"/>
      <c r="G267" s="36"/>
      <c r="H267" s="26"/>
      <c r="I267" s="26">
        <f>'Реал. по эт. П'!I267</f>
        <v>273316.74663050851</v>
      </c>
      <c r="J267" s="26">
        <f>'Реал. по эт. П'!J267</f>
        <v>273316.74663050851</v>
      </c>
      <c r="K267" s="26">
        <f>'Реал. по эт. П'!K267</f>
        <v>0</v>
      </c>
      <c r="L267" s="26">
        <f>'Реал. по эт. П'!L267</f>
        <v>0</v>
      </c>
      <c r="M267" s="26">
        <f>'Реал. по эт. П'!M267</f>
        <v>0</v>
      </c>
      <c r="N267" s="230"/>
    </row>
    <row r="268" spans="1:14">
      <c r="A268" s="6" t="s">
        <v>77</v>
      </c>
      <c r="B268" s="7"/>
      <c r="C268" s="7"/>
      <c r="D268" s="36"/>
      <c r="E268" s="36"/>
      <c r="F268" s="36"/>
      <c r="G268" s="36"/>
      <c r="H268" s="26"/>
      <c r="I268" s="25">
        <f>'Реал. по эт. П'!I268</f>
        <v>49197.014393491532</v>
      </c>
      <c r="J268" s="25">
        <f>'Реал. по эт. П'!J268</f>
        <v>49197.014393491532</v>
      </c>
      <c r="K268" s="25">
        <f>'Реал. по эт. П'!K268</f>
        <v>0</v>
      </c>
      <c r="L268" s="25">
        <f>'Реал. по эт. П'!L268</f>
        <v>0</v>
      </c>
      <c r="M268" s="25">
        <f>'Реал. по эт. П'!M268</f>
        <v>0</v>
      </c>
      <c r="N268" s="230"/>
    </row>
    <row r="269" spans="1:14" ht="15" customHeight="1">
      <c r="A269" s="22" t="s">
        <v>393</v>
      </c>
      <c r="B269" s="7"/>
      <c r="C269" s="7"/>
      <c r="D269" s="36"/>
      <c r="E269" s="36"/>
      <c r="F269" s="36"/>
      <c r="G269" s="36"/>
      <c r="H269" s="26"/>
      <c r="I269" s="26">
        <f>'Реал. по эт. П'!I269</f>
        <v>322513.76102400006</v>
      </c>
      <c r="J269" s="26">
        <f>'Реал. по эт. П'!J269</f>
        <v>322513.76102400006</v>
      </c>
      <c r="K269" s="26">
        <f>'Реал. по эт. П'!K269</f>
        <v>0</v>
      </c>
      <c r="L269" s="26">
        <f>'Реал. по эт. П'!L269</f>
        <v>0</v>
      </c>
      <c r="M269" s="26">
        <f>'Реал. по эт. П'!M269</f>
        <v>0</v>
      </c>
      <c r="N269" s="230"/>
    </row>
    <row r="270" spans="1:14">
      <c r="A270" s="18"/>
      <c r="B270" s="7"/>
      <c r="C270" s="7"/>
      <c r="D270" s="36"/>
      <c r="E270" s="36"/>
      <c r="F270" s="36"/>
      <c r="G270" s="36"/>
      <c r="H270" s="26"/>
      <c r="I270" s="26"/>
      <c r="J270" s="26"/>
      <c r="K270" s="26"/>
      <c r="L270" s="26"/>
      <c r="M270" s="26"/>
      <c r="N270" s="230"/>
    </row>
    <row r="271" spans="1:14">
      <c r="A271" s="18"/>
      <c r="B271" s="7"/>
      <c r="C271" s="7"/>
      <c r="D271" s="36"/>
      <c r="E271" s="36"/>
      <c r="F271" s="36"/>
      <c r="G271" s="36"/>
      <c r="H271" s="26"/>
      <c r="I271" s="26"/>
      <c r="J271" s="26"/>
      <c r="K271" s="26"/>
      <c r="L271" s="26"/>
      <c r="M271" s="26"/>
      <c r="N271" s="230"/>
    </row>
    <row r="272" spans="1:14">
      <c r="A272" s="317" t="s">
        <v>475</v>
      </c>
      <c r="B272" s="7"/>
      <c r="C272" s="7"/>
      <c r="D272" s="36"/>
      <c r="E272" s="36"/>
      <c r="F272" s="36"/>
      <c r="G272" s="36"/>
      <c r="H272" s="26"/>
      <c r="I272" s="26">
        <f>'Реал. по эт. П'!I272</f>
        <v>0</v>
      </c>
      <c r="J272" s="26">
        <f>'Реал. по эт. П'!J272</f>
        <v>0</v>
      </c>
      <c r="K272" s="26">
        <f>'Реал. по эт. П'!K272</f>
        <v>0</v>
      </c>
      <c r="L272" s="26">
        <f>'Реал. по эт. П'!L272</f>
        <v>0</v>
      </c>
      <c r="M272" s="26">
        <f>'Реал. по эт. П'!M272</f>
        <v>0</v>
      </c>
      <c r="N272" s="230"/>
    </row>
    <row r="273" spans="1:14">
      <c r="A273" s="18"/>
      <c r="B273" s="7"/>
      <c r="C273" s="7"/>
      <c r="D273" s="36"/>
      <c r="E273" s="36"/>
      <c r="F273" s="36"/>
      <c r="G273" s="36"/>
      <c r="H273" s="26"/>
      <c r="I273" s="26"/>
      <c r="J273" s="26"/>
      <c r="K273" s="26"/>
      <c r="L273" s="26"/>
      <c r="M273" s="26"/>
      <c r="N273" s="230"/>
    </row>
    <row r="274" spans="1:14">
      <c r="A274" s="18"/>
      <c r="B274" s="7"/>
      <c r="C274" s="7"/>
      <c r="D274" s="36"/>
      <c r="E274" s="36"/>
      <c r="F274" s="36"/>
      <c r="G274" s="36"/>
      <c r="H274" s="26"/>
      <c r="I274" s="26"/>
      <c r="J274" s="26"/>
      <c r="K274" s="26"/>
      <c r="L274" s="26"/>
      <c r="M274" s="26"/>
      <c r="N274" s="230"/>
    </row>
    <row r="275" spans="1:14">
      <c r="A275" s="317" t="s">
        <v>476</v>
      </c>
      <c r="B275" s="7"/>
      <c r="C275" s="7"/>
      <c r="D275" s="36"/>
      <c r="E275" s="36"/>
      <c r="F275" s="36"/>
      <c r="G275" s="36"/>
      <c r="H275" s="26"/>
      <c r="I275" s="26">
        <f>'Реал. по эт. П'!I275</f>
        <v>0</v>
      </c>
      <c r="J275" s="26">
        <f>'Реал. по эт. П'!J275</f>
        <v>0</v>
      </c>
      <c r="K275" s="26">
        <f>'Реал. по эт. П'!K275</f>
        <v>0</v>
      </c>
      <c r="L275" s="26">
        <f>'Реал. по эт. П'!L275</f>
        <v>0</v>
      </c>
      <c r="M275" s="26">
        <f>'Реал. по эт. П'!M275</f>
        <v>0</v>
      </c>
      <c r="N275" s="230"/>
    </row>
    <row r="276" spans="1:14">
      <c r="A276" s="22"/>
      <c r="B276" s="7"/>
      <c r="C276" s="7"/>
      <c r="D276" s="36"/>
      <c r="E276" s="36"/>
      <c r="F276" s="36"/>
      <c r="G276" s="36"/>
      <c r="H276" s="26"/>
      <c r="I276" s="26"/>
      <c r="J276" s="26"/>
      <c r="K276" s="26"/>
      <c r="L276" s="26"/>
      <c r="M276" s="26"/>
      <c r="N276" s="230"/>
    </row>
    <row r="277" spans="1:14">
      <c r="A277" s="22"/>
      <c r="B277" s="7"/>
      <c r="C277" s="7"/>
      <c r="D277" s="36"/>
      <c r="E277" s="36"/>
      <c r="F277" s="36"/>
      <c r="G277" s="36"/>
      <c r="H277" s="26"/>
      <c r="I277" s="26"/>
      <c r="J277" s="26"/>
      <c r="K277" s="26"/>
      <c r="L277" s="26"/>
      <c r="M277" s="26"/>
      <c r="N277" s="230"/>
    </row>
    <row r="278" spans="1:14">
      <c r="A278" s="22"/>
      <c r="B278" s="7"/>
      <c r="C278" s="7"/>
      <c r="D278" s="36"/>
      <c r="E278" s="36"/>
      <c r="F278" s="36"/>
      <c r="G278" s="36"/>
      <c r="H278" s="26"/>
      <c r="I278" s="26"/>
      <c r="J278" s="26"/>
      <c r="K278" s="26"/>
      <c r="L278" s="26"/>
      <c r="M278" s="26"/>
      <c r="N278" s="230"/>
    </row>
    <row r="279" spans="1:14">
      <c r="A279" s="22"/>
      <c r="B279" s="7"/>
      <c r="C279" s="7"/>
      <c r="D279" s="36"/>
      <c r="E279" s="36"/>
      <c r="F279" s="36"/>
      <c r="G279" s="36"/>
      <c r="H279" s="26"/>
      <c r="I279" s="26"/>
      <c r="J279" s="26"/>
      <c r="K279" s="26"/>
      <c r="L279" s="26"/>
      <c r="M279" s="26"/>
      <c r="N279" s="230"/>
    </row>
    <row r="280" spans="1:14" ht="45">
      <c r="A280" s="319" t="s">
        <v>483</v>
      </c>
      <c r="B280" s="322"/>
      <c r="C280" s="322"/>
      <c r="D280" s="322"/>
      <c r="E280" s="322"/>
      <c r="F280" s="322"/>
      <c r="G280" s="322"/>
      <c r="H280" s="323"/>
      <c r="I280" s="324">
        <f>SUM(I267,I272,I275)</f>
        <v>273316.74663050851</v>
      </c>
      <c r="J280" s="324">
        <f t="shared" ref="J280:M280" si="19">SUM(J267,J272,J275)</f>
        <v>273316.74663050851</v>
      </c>
      <c r="K280" s="324">
        <f t="shared" si="19"/>
        <v>0</v>
      </c>
      <c r="L280" s="324">
        <f t="shared" si="19"/>
        <v>0</v>
      </c>
      <c r="M280" s="324">
        <f t="shared" si="19"/>
        <v>0</v>
      </c>
      <c r="N280" s="325"/>
    </row>
    <row r="281" spans="1:14">
      <c r="H281" s="252"/>
      <c r="I281" s="252"/>
      <c r="J281" s="252"/>
      <c r="K281" s="252"/>
      <c r="L281" s="252"/>
      <c r="M281" s="252"/>
      <c r="N281" s="252"/>
    </row>
    <row r="282" spans="1:14" ht="15" customHeight="1">
      <c r="A282" s="256" t="s">
        <v>398</v>
      </c>
      <c r="C282" s="391" t="s">
        <v>484</v>
      </c>
      <c r="D282" s="391"/>
      <c r="E282" s="391"/>
      <c r="F282" s="391"/>
      <c r="G282" s="391"/>
      <c r="H282" s="391"/>
      <c r="I282" s="391"/>
      <c r="J282" s="28" t="s">
        <v>477</v>
      </c>
      <c r="K282" s="28" t="s">
        <v>478</v>
      </c>
      <c r="L282" s="28" t="s">
        <v>479</v>
      </c>
      <c r="M282" s="28" t="s">
        <v>480</v>
      </c>
      <c r="N282" s="252"/>
    </row>
    <row r="283" spans="1:14">
      <c r="A283" s="257" t="s">
        <v>399</v>
      </c>
      <c r="C283" s="391" t="s">
        <v>481</v>
      </c>
      <c r="D283" s="391"/>
      <c r="E283" s="391"/>
      <c r="F283" s="391"/>
      <c r="G283" s="391"/>
      <c r="H283" s="391"/>
      <c r="I283" s="391"/>
      <c r="J283" s="326">
        <v>1</v>
      </c>
      <c r="K283" s="326">
        <v>1.1000000000000001</v>
      </c>
      <c r="L283" s="326">
        <v>1.1499999999999999</v>
      </c>
      <c r="M283" s="326">
        <v>1.2</v>
      </c>
      <c r="N283" s="252"/>
    </row>
    <row r="284" spans="1:14">
      <c r="A284" s="257"/>
      <c r="C284" s="391"/>
      <c r="D284" s="391"/>
      <c r="E284" s="391"/>
      <c r="F284" s="391"/>
      <c r="G284" s="391"/>
      <c r="H284" s="391"/>
      <c r="I284" s="391"/>
      <c r="J284" s="326"/>
      <c r="K284" s="326"/>
      <c r="L284" s="326"/>
      <c r="M284" s="326"/>
      <c r="N284" s="252"/>
    </row>
    <row r="285" spans="1:14" ht="30" customHeight="1">
      <c r="A285" s="258" t="s">
        <v>400</v>
      </c>
      <c r="C285" s="391" t="s">
        <v>485</v>
      </c>
      <c r="D285" s="391"/>
      <c r="E285" s="391"/>
      <c r="F285" s="391"/>
      <c r="G285" s="391"/>
      <c r="H285" s="391"/>
      <c r="I285" s="391"/>
      <c r="J285" s="326">
        <v>0.03</v>
      </c>
      <c r="K285" s="326">
        <v>3.5000000000000003E-2</v>
      </c>
      <c r="L285" s="326">
        <v>0.04</v>
      </c>
      <c r="M285" s="326">
        <v>4.4999999999999998E-2</v>
      </c>
      <c r="N285" s="252"/>
    </row>
    <row r="286" spans="1:14">
      <c r="A286" s="259" t="s">
        <v>401</v>
      </c>
      <c r="C286" s="391"/>
      <c r="D286" s="391"/>
      <c r="E286" s="391"/>
      <c r="F286" s="391"/>
      <c r="G286" s="391"/>
      <c r="H286" s="391"/>
      <c r="I286" s="391"/>
      <c r="J286" s="326"/>
      <c r="K286" s="326"/>
      <c r="L286" s="326"/>
      <c r="M286" s="326"/>
      <c r="N286" s="252"/>
    </row>
    <row r="287" spans="1:14" ht="30" customHeight="1">
      <c r="A287" s="253" t="s">
        <v>402</v>
      </c>
      <c r="C287" s="391" t="s">
        <v>486</v>
      </c>
      <c r="D287" s="391"/>
      <c r="E287" s="391"/>
      <c r="F287" s="391"/>
      <c r="G287" s="391"/>
      <c r="H287" s="391"/>
      <c r="I287" s="391"/>
      <c r="J287" s="326">
        <v>8.9999999999999993E-3</v>
      </c>
      <c r="K287" s="326">
        <v>0.01</v>
      </c>
      <c r="L287" s="326">
        <v>1.0999999999999999E-2</v>
      </c>
      <c r="M287" s="326">
        <v>1.2E-2</v>
      </c>
      <c r="N287" s="252"/>
    </row>
    <row r="288" spans="1:14">
      <c r="J288" s="318"/>
      <c r="K288" s="318"/>
      <c r="L288" s="318"/>
      <c r="M288" s="318"/>
    </row>
  </sheetData>
  <mergeCells count="13">
    <mergeCell ref="A1:N1"/>
    <mergeCell ref="B2:B3"/>
    <mergeCell ref="A2:A3"/>
    <mergeCell ref="C2:G2"/>
    <mergeCell ref="H2:H3"/>
    <mergeCell ref="N2:N3"/>
    <mergeCell ref="I2:M2"/>
    <mergeCell ref="C282:I282"/>
    <mergeCell ref="C285:I285"/>
    <mergeCell ref="C287:I287"/>
    <mergeCell ref="C283:I283"/>
    <mergeCell ref="C284:I284"/>
    <mergeCell ref="C286:I28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80"/>
  <sheetViews>
    <sheetView topLeftCell="A1048576" workbookViewId="0">
      <selection sqref="A1:XFD1048576"/>
    </sheetView>
  </sheetViews>
  <sheetFormatPr defaultRowHeight="15" zeroHeight="1"/>
  <cols>
    <col min="1" max="1" width="51.7109375" customWidth="1"/>
    <col min="2" max="2" width="6.7109375" customWidth="1"/>
    <col min="3" max="7" width="5.7109375" customWidth="1"/>
    <col min="8" max="13" width="10.7109375" customWidth="1"/>
    <col min="14" max="14" width="12.7109375" customWidth="1"/>
  </cols>
  <sheetData>
    <row r="1" spans="1:14" hidden="1">
      <c r="A1" s="392" t="s">
        <v>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4"/>
    </row>
    <row r="2" spans="1:14" hidden="1">
      <c r="A2" s="405" t="s">
        <v>1</v>
      </c>
      <c r="B2" s="406" t="s">
        <v>2</v>
      </c>
      <c r="C2" s="399" t="s">
        <v>3</v>
      </c>
      <c r="D2" s="400"/>
      <c r="E2" s="400"/>
      <c r="F2" s="400"/>
      <c r="G2" s="401"/>
      <c r="H2" s="406" t="s">
        <v>4</v>
      </c>
      <c r="I2" s="399" t="s">
        <v>465</v>
      </c>
      <c r="J2" s="400"/>
      <c r="K2" s="400"/>
      <c r="L2" s="400"/>
      <c r="M2" s="401"/>
      <c r="N2" s="406" t="s">
        <v>6</v>
      </c>
    </row>
    <row r="3" spans="1:14" ht="60" hidden="1" customHeight="1" thickBot="1">
      <c r="A3" s="402"/>
      <c r="B3" s="407"/>
      <c r="C3" s="1" t="s">
        <v>455</v>
      </c>
      <c r="D3" s="1" t="s">
        <v>456</v>
      </c>
      <c r="E3" s="1" t="s">
        <v>457</v>
      </c>
      <c r="F3" s="1" t="s">
        <v>458</v>
      </c>
      <c r="G3" s="1" t="s">
        <v>459</v>
      </c>
      <c r="H3" s="407"/>
      <c r="I3" s="1" t="s">
        <v>463</v>
      </c>
      <c r="J3" s="1" t="s">
        <v>456</v>
      </c>
      <c r="K3" s="1" t="s">
        <v>457</v>
      </c>
      <c r="L3" s="1" t="s">
        <v>458</v>
      </c>
      <c r="M3" s="1" t="s">
        <v>459</v>
      </c>
      <c r="N3" s="407"/>
    </row>
    <row r="4" spans="1:14" ht="31.5" hidden="1" thickTop="1" thickBot="1">
      <c r="A4" s="314" t="s">
        <v>473</v>
      </c>
      <c r="B4" s="2"/>
      <c r="C4" s="281">
        <f>'Реализация по этапам'!C4</f>
        <v>0</v>
      </c>
      <c r="D4" s="281">
        <f>'Реализация по этапам'!D4</f>
        <v>0</v>
      </c>
      <c r="E4" s="281">
        <f>'Реализация по этапам'!E4</f>
        <v>0</v>
      </c>
      <c r="F4" s="281">
        <f>'Реализация по этапам'!F4</f>
        <v>0</v>
      </c>
      <c r="G4" s="281">
        <f>'Реализация по этапам'!G4</f>
        <v>0</v>
      </c>
      <c r="H4" s="2"/>
      <c r="I4" s="2"/>
      <c r="J4" s="2"/>
      <c r="K4" s="2"/>
      <c r="L4" s="2"/>
      <c r="M4" s="2"/>
      <c r="N4" s="2"/>
    </row>
    <row r="5" spans="1:14" ht="15" hidden="1" customHeight="1" thickTop="1">
      <c r="A5" s="4" t="s">
        <v>433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</row>
    <row r="6" spans="1:14" hidden="1">
      <c r="A6" s="6" t="s">
        <v>461</v>
      </c>
      <c r="B6" s="7"/>
      <c r="C6" s="7"/>
      <c r="D6" s="11"/>
      <c r="E6" s="11"/>
      <c r="F6" s="11"/>
      <c r="G6" s="11"/>
      <c r="H6" s="2"/>
      <c r="I6" s="2"/>
      <c r="J6" s="2"/>
      <c r="K6" s="2"/>
      <c r="L6" s="2"/>
      <c r="M6" s="2"/>
      <c r="N6" s="3"/>
    </row>
    <row r="7" spans="1:14" ht="33.75" hidden="1">
      <c r="A7" s="8" t="s">
        <v>8</v>
      </c>
      <c r="B7" s="7" t="s">
        <v>7</v>
      </c>
      <c r="C7" s="281">
        <f>'Реализация по этапам'!C7</f>
        <v>1</v>
      </c>
      <c r="D7" s="11"/>
      <c r="E7" s="11"/>
      <c r="F7" s="11"/>
      <c r="G7" s="11"/>
      <c r="H7" s="2"/>
      <c r="I7" s="2"/>
      <c r="J7" s="2"/>
      <c r="K7" s="2"/>
      <c r="L7" s="2"/>
      <c r="M7" s="2"/>
      <c r="N7" s="3"/>
    </row>
    <row r="8" spans="1:14" ht="22.5" hidden="1">
      <c r="A8" s="8" t="s">
        <v>9</v>
      </c>
      <c r="B8" s="7" t="s">
        <v>7</v>
      </c>
      <c r="C8" s="281">
        <f>'Реализация по этапам'!C8</f>
        <v>0</v>
      </c>
      <c r="D8" s="281">
        <f>'Реализация по этапам'!D8</f>
        <v>0</v>
      </c>
      <c r="E8" s="281">
        <f>'Реализация по этапам'!E8</f>
        <v>0</v>
      </c>
      <c r="F8" s="281">
        <f>'Реализация по этапам'!F8</f>
        <v>0</v>
      </c>
      <c r="G8" s="281">
        <f>'Реализация по этапам'!G8</f>
        <v>0</v>
      </c>
      <c r="H8" s="2"/>
      <c r="I8" s="2"/>
      <c r="J8" s="2"/>
      <c r="K8" s="2"/>
      <c r="L8" s="2"/>
      <c r="M8" s="2"/>
      <c r="N8" s="3"/>
    </row>
    <row r="9" spans="1:14" ht="22.5" hidden="1">
      <c r="A9" s="8" t="s">
        <v>10</v>
      </c>
      <c r="B9" s="7" t="s">
        <v>7</v>
      </c>
      <c r="C9" s="281">
        <f>'Реализация по этапам'!C9</f>
        <v>0</v>
      </c>
      <c r="D9" s="281">
        <f>'Реализация по этапам'!D9</f>
        <v>0</v>
      </c>
      <c r="E9" s="281">
        <f>'Реализация по этапам'!E9</f>
        <v>0</v>
      </c>
      <c r="F9" s="281">
        <f>'Реализация по этапам'!F9</f>
        <v>0</v>
      </c>
      <c r="G9" s="281">
        <f>'Реализация по этапам'!G9</f>
        <v>0</v>
      </c>
      <c r="H9" s="2"/>
      <c r="I9" s="2"/>
      <c r="J9" s="2"/>
      <c r="K9" s="2"/>
      <c r="L9" s="2"/>
      <c r="M9" s="2"/>
      <c r="N9" s="3"/>
    </row>
    <row r="10" spans="1:14" ht="56.25" hidden="1">
      <c r="A10" s="8" t="s">
        <v>11</v>
      </c>
      <c r="B10" s="7" t="s">
        <v>7</v>
      </c>
      <c r="C10" s="281">
        <f>'Реализация по этапам'!C10</f>
        <v>0</v>
      </c>
      <c r="D10" s="281">
        <f>'Реализация по этапам'!D10</f>
        <v>0</v>
      </c>
      <c r="E10" s="281">
        <f>'Реализация по этапам'!E10</f>
        <v>0</v>
      </c>
      <c r="F10" s="281">
        <f>'Реализация по этапам'!F10</f>
        <v>0</v>
      </c>
      <c r="G10" s="281">
        <f>'Реализация по этапам'!G10</f>
        <v>0</v>
      </c>
      <c r="H10" s="2"/>
      <c r="I10" s="2"/>
      <c r="J10" s="2"/>
      <c r="K10" s="2"/>
      <c r="L10" s="2"/>
      <c r="M10" s="2"/>
      <c r="N10" s="3"/>
    </row>
    <row r="11" spans="1:14" ht="22.5" hidden="1">
      <c r="A11" s="10" t="s">
        <v>13</v>
      </c>
      <c r="B11" s="7" t="s">
        <v>7</v>
      </c>
      <c r="C11" s="281">
        <f>'Реализация по этапам'!C11</f>
        <v>0</v>
      </c>
      <c r="D11" s="281">
        <f>'Реализация по этапам'!D11</f>
        <v>0</v>
      </c>
      <c r="E11" s="281">
        <f>'Реализация по этапам'!E11</f>
        <v>0</v>
      </c>
      <c r="F11" s="281">
        <f>'Реализация по этапам'!F11</f>
        <v>0</v>
      </c>
      <c r="G11" s="281">
        <f>'Реализация по этапам'!G11</f>
        <v>0</v>
      </c>
      <c r="H11" s="2"/>
      <c r="I11" s="2"/>
      <c r="J11" s="2"/>
      <c r="K11" s="2"/>
      <c r="L11" s="2"/>
      <c r="M11" s="2"/>
      <c r="N11" s="3"/>
    </row>
    <row r="12" spans="1:14" ht="22.5" hidden="1">
      <c r="A12" s="8" t="s">
        <v>14</v>
      </c>
      <c r="B12" s="7" t="s">
        <v>15</v>
      </c>
      <c r="C12" s="281">
        <f>'Реализация по этапам'!C12</f>
        <v>0</v>
      </c>
      <c r="D12" s="281">
        <f>'Реализация по этапам'!D12</f>
        <v>0</v>
      </c>
      <c r="E12" s="281">
        <f>'Реализация по этапам'!E12</f>
        <v>0</v>
      </c>
      <c r="F12" s="281">
        <f>'Реализация по этапам'!F12</f>
        <v>0</v>
      </c>
      <c r="G12" s="281">
        <f>'Реализация по этапам'!G12</f>
        <v>0</v>
      </c>
      <c r="H12" s="2"/>
      <c r="I12" s="2"/>
      <c r="J12" s="2"/>
      <c r="K12" s="2"/>
      <c r="L12" s="2"/>
      <c r="M12" s="2"/>
      <c r="N12" s="3"/>
    </row>
    <row r="13" spans="1:14" ht="22.5" hidden="1">
      <c r="A13" s="8" t="s">
        <v>16</v>
      </c>
      <c r="B13" s="7" t="s">
        <v>15</v>
      </c>
      <c r="C13" s="281">
        <f>'Реализация по этапам'!C13</f>
        <v>0</v>
      </c>
      <c r="D13" s="281">
        <f>'Реализация по этапам'!D13</f>
        <v>0</v>
      </c>
      <c r="E13" s="281">
        <f>'Реализация по этапам'!E13</f>
        <v>0</v>
      </c>
      <c r="F13" s="281">
        <f>'Реализация по этапам'!F13</f>
        <v>0</v>
      </c>
      <c r="G13" s="281">
        <f>'Реализация по этапам'!G13</f>
        <v>0</v>
      </c>
      <c r="H13" s="2"/>
      <c r="I13" s="2"/>
      <c r="J13" s="2"/>
      <c r="K13" s="2"/>
      <c r="L13" s="2"/>
      <c r="M13" s="2"/>
      <c r="N13" s="3"/>
    </row>
    <row r="14" spans="1:14" ht="22.5" hidden="1">
      <c r="A14" s="8" t="s">
        <v>17</v>
      </c>
      <c r="B14" s="7" t="s">
        <v>15</v>
      </c>
      <c r="C14" s="281">
        <f>'Реализация по этапам'!C14</f>
        <v>0</v>
      </c>
      <c r="D14" s="281">
        <f>'Реализация по этапам'!D14</f>
        <v>0</v>
      </c>
      <c r="E14" s="281">
        <f>'Реализация по этапам'!E14</f>
        <v>0</v>
      </c>
      <c r="F14" s="281">
        <f>'Реализация по этапам'!F14</f>
        <v>0</v>
      </c>
      <c r="G14" s="281">
        <f>'Реализация по этапам'!G14</f>
        <v>0</v>
      </c>
      <c r="H14" s="2"/>
      <c r="I14" s="2"/>
      <c r="J14" s="2"/>
      <c r="K14" s="2"/>
      <c r="L14" s="2"/>
      <c r="M14" s="2"/>
      <c r="N14" s="3"/>
    </row>
    <row r="15" spans="1:14" ht="22.5" hidden="1">
      <c r="A15" s="8" t="s">
        <v>18</v>
      </c>
      <c r="B15" s="7" t="s">
        <v>15</v>
      </c>
      <c r="C15" s="281">
        <f>'Реализация по этапам'!C15</f>
        <v>0</v>
      </c>
      <c r="D15" s="281">
        <f>'Реализация по этапам'!D15</f>
        <v>0</v>
      </c>
      <c r="E15" s="281">
        <f>'Реализация по этапам'!E15</f>
        <v>0</v>
      </c>
      <c r="F15" s="281">
        <f>'Реализация по этапам'!F15</f>
        <v>0</v>
      </c>
      <c r="G15" s="281">
        <f>'Реализация по этапам'!G15</f>
        <v>0</v>
      </c>
      <c r="H15" s="2"/>
      <c r="I15" s="2"/>
      <c r="J15" s="2"/>
      <c r="K15" s="2"/>
      <c r="L15" s="2"/>
      <c r="M15" s="2"/>
      <c r="N15" s="3"/>
    </row>
    <row r="16" spans="1:14" hidden="1">
      <c r="A16" s="8"/>
      <c r="B16" s="7"/>
      <c r="C16" s="11"/>
      <c r="D16" s="11"/>
      <c r="E16" s="11"/>
      <c r="F16" s="11"/>
      <c r="G16" s="11"/>
      <c r="H16" s="2"/>
      <c r="I16" s="2"/>
      <c r="J16" s="2"/>
      <c r="K16" s="2"/>
      <c r="L16" s="2"/>
      <c r="M16" s="2"/>
      <c r="N16" s="3"/>
    </row>
    <row r="17" spans="1:14" hidden="1">
      <c r="A17" s="6" t="s">
        <v>462</v>
      </c>
      <c r="B17" s="7"/>
      <c r="C17" s="11"/>
      <c r="D17" s="11"/>
      <c r="E17" s="11"/>
      <c r="F17" s="11"/>
      <c r="G17" s="11"/>
      <c r="H17" s="2"/>
      <c r="I17" s="2"/>
      <c r="J17" s="2"/>
      <c r="K17" s="2"/>
      <c r="L17" s="2"/>
      <c r="M17" s="2"/>
      <c r="N17" s="3"/>
    </row>
    <row r="18" spans="1:14" ht="33.75" hidden="1">
      <c r="A18" s="8" t="s">
        <v>8</v>
      </c>
      <c r="B18" s="7" t="s">
        <v>7</v>
      </c>
      <c r="C18" s="281">
        <f>'Реализация по этапам'!C18</f>
        <v>1</v>
      </c>
      <c r="D18" s="11"/>
      <c r="E18" s="11"/>
      <c r="F18" s="11"/>
      <c r="G18" s="11"/>
      <c r="H18" s="2"/>
      <c r="I18" s="2"/>
      <c r="J18" s="2"/>
      <c r="K18" s="2"/>
      <c r="L18" s="2"/>
      <c r="M18" s="2"/>
      <c r="N18" s="3"/>
    </row>
    <row r="19" spans="1:14" ht="22.5" hidden="1">
      <c r="A19" s="10" t="s">
        <v>12</v>
      </c>
      <c r="B19" s="7" t="s">
        <v>7</v>
      </c>
      <c r="C19" s="281">
        <f>'Реализация по этапам'!C19</f>
        <v>0</v>
      </c>
      <c r="D19" s="281">
        <f>'Реализация по этапам'!D19</f>
        <v>0</v>
      </c>
      <c r="E19" s="281">
        <f>'Реализация по этапам'!E19</f>
        <v>0</v>
      </c>
      <c r="F19" s="281">
        <f>'Реализация по этапам'!F19</f>
        <v>0</v>
      </c>
      <c r="G19" s="281">
        <f>'Реализация по этапам'!G19</f>
        <v>0</v>
      </c>
      <c r="H19" s="2"/>
      <c r="I19" s="2"/>
      <c r="J19" s="2"/>
      <c r="K19" s="2"/>
      <c r="L19" s="2"/>
      <c r="M19" s="2"/>
      <c r="N19" s="3"/>
    </row>
    <row r="20" spans="1:14" ht="22.5" hidden="1">
      <c r="A20" s="10" t="s">
        <v>436</v>
      </c>
      <c r="B20" s="7" t="s">
        <v>7</v>
      </c>
      <c r="C20" s="281">
        <f>'Реализация по этапам'!C20</f>
        <v>0</v>
      </c>
      <c r="D20" s="281">
        <f>'Реализация по этапам'!D20</f>
        <v>0</v>
      </c>
      <c r="E20" s="281">
        <f>'Реализация по этапам'!E20</f>
        <v>0</v>
      </c>
      <c r="F20" s="281">
        <f>'Реализация по этапам'!F20</f>
        <v>0</v>
      </c>
      <c r="G20" s="281">
        <f>'Реализация по этапам'!G20</f>
        <v>0</v>
      </c>
      <c r="H20" s="2"/>
      <c r="I20" s="2"/>
      <c r="J20" s="2"/>
      <c r="K20" s="2"/>
      <c r="L20" s="2"/>
      <c r="M20" s="2"/>
      <c r="N20" s="3"/>
    </row>
    <row r="21" spans="1:14" ht="22.5" hidden="1">
      <c r="A21" s="8" t="s">
        <v>14</v>
      </c>
      <c r="B21" s="7" t="s">
        <v>15</v>
      </c>
      <c r="C21" s="281">
        <f>'Реализация по этапам'!C21</f>
        <v>0</v>
      </c>
      <c r="D21" s="281">
        <f>'Реализация по этапам'!D21</f>
        <v>0</v>
      </c>
      <c r="E21" s="281">
        <f>'Реализация по этапам'!E21</f>
        <v>0</v>
      </c>
      <c r="F21" s="281">
        <f>'Реализация по этапам'!F21</f>
        <v>0</v>
      </c>
      <c r="G21" s="281">
        <f>'Реализация по этапам'!G21</f>
        <v>0</v>
      </c>
      <c r="H21" s="2"/>
      <c r="I21" s="2"/>
      <c r="J21" s="2"/>
      <c r="K21" s="2"/>
      <c r="L21" s="2"/>
      <c r="M21" s="2"/>
      <c r="N21" s="3"/>
    </row>
    <row r="22" spans="1:14" ht="22.5" hidden="1">
      <c r="A22" s="8" t="s">
        <v>16</v>
      </c>
      <c r="B22" s="7" t="s">
        <v>15</v>
      </c>
      <c r="C22" s="281">
        <f>'Реализация по этапам'!C22</f>
        <v>0</v>
      </c>
      <c r="D22" s="281">
        <f>'Реализация по этапам'!D22</f>
        <v>0</v>
      </c>
      <c r="E22" s="281">
        <f>'Реализация по этапам'!E22</f>
        <v>0</v>
      </c>
      <c r="F22" s="281">
        <f>'Реализация по этапам'!F22</f>
        <v>0</v>
      </c>
      <c r="G22" s="281">
        <f>'Реализация по этапам'!G22</f>
        <v>0</v>
      </c>
      <c r="H22" s="2"/>
      <c r="I22" s="2"/>
      <c r="J22" s="2"/>
      <c r="K22" s="2"/>
      <c r="L22" s="2"/>
      <c r="M22" s="2"/>
      <c r="N22" s="3"/>
    </row>
    <row r="23" spans="1:14" hidden="1">
      <c r="A23" s="8"/>
      <c r="B23" s="7"/>
      <c r="C23" s="11"/>
      <c r="D23" s="11"/>
      <c r="E23" s="11"/>
      <c r="F23" s="11"/>
      <c r="G23" s="11"/>
      <c r="H23" s="2"/>
      <c r="I23" s="2"/>
      <c r="J23" s="2"/>
      <c r="K23" s="2"/>
      <c r="L23" s="2"/>
      <c r="M23" s="2"/>
      <c r="N23" s="3"/>
    </row>
    <row r="24" spans="1:14" hidden="1">
      <c r="A24" s="6" t="s">
        <v>451</v>
      </c>
      <c r="B24" s="7"/>
      <c r="C24" s="11"/>
      <c r="D24" s="11"/>
      <c r="E24" s="11"/>
      <c r="F24" s="11"/>
      <c r="G24" s="11"/>
      <c r="H24" s="2"/>
      <c r="I24" s="2"/>
      <c r="J24" s="2"/>
      <c r="K24" s="2"/>
      <c r="L24" s="2"/>
      <c r="M24" s="2"/>
      <c r="N24" s="3"/>
    </row>
    <row r="25" spans="1:14" ht="12.75" hidden="1" customHeight="1">
      <c r="A25" s="8" t="s">
        <v>19</v>
      </c>
      <c r="B25" s="7" t="s">
        <v>15</v>
      </c>
      <c r="C25" s="281">
        <f>'Реализация по этапам'!C25</f>
        <v>0</v>
      </c>
      <c r="D25" s="281">
        <f>'Реализация по этапам'!D25</f>
        <v>0</v>
      </c>
      <c r="E25" s="281">
        <f>'Реализация по этапам'!E25</f>
        <v>0</v>
      </c>
      <c r="F25" s="281">
        <f>'Реализация по этапам'!F25</f>
        <v>0</v>
      </c>
      <c r="G25" s="281">
        <f>'Реализация по этапам'!G25</f>
        <v>0</v>
      </c>
      <c r="H25" s="2"/>
      <c r="I25" s="2"/>
      <c r="J25" s="2"/>
      <c r="K25" s="2"/>
      <c r="L25" s="2"/>
      <c r="M25" s="2"/>
      <c r="N25" s="3"/>
    </row>
    <row r="26" spans="1:14" ht="12.75" hidden="1" customHeight="1">
      <c r="A26" s="8" t="s">
        <v>430</v>
      </c>
      <c r="B26" s="7" t="s">
        <v>15</v>
      </c>
      <c r="C26" s="281">
        <f>'Реализация по этапам'!C26</f>
        <v>0</v>
      </c>
      <c r="D26" s="281">
        <f>'Реализация по этапам'!D26</f>
        <v>0</v>
      </c>
      <c r="E26" s="281">
        <f>'Реализация по этапам'!E26</f>
        <v>0</v>
      </c>
      <c r="F26" s="281">
        <f>'Реализация по этапам'!F26</f>
        <v>0</v>
      </c>
      <c r="G26" s="281">
        <f>'Реализация по этапам'!G26</f>
        <v>0</v>
      </c>
      <c r="H26" s="2"/>
      <c r="I26" s="2"/>
      <c r="J26" s="2"/>
      <c r="K26" s="2"/>
      <c r="L26" s="2"/>
      <c r="M26" s="2"/>
      <c r="N26" s="3"/>
    </row>
    <row r="27" spans="1:14" ht="12.75" hidden="1" customHeight="1">
      <c r="A27" s="8" t="s">
        <v>418</v>
      </c>
      <c r="B27" s="7" t="s">
        <v>15</v>
      </c>
      <c r="C27" s="281">
        <f>'Реализация по этапам'!C27</f>
        <v>0</v>
      </c>
      <c r="D27" s="281">
        <f>'Реализация по этапам'!D27</f>
        <v>0</v>
      </c>
      <c r="E27" s="281">
        <f>'Реализация по этапам'!E27</f>
        <v>0</v>
      </c>
      <c r="F27" s="281">
        <f>'Реализация по этапам'!F27</f>
        <v>0</v>
      </c>
      <c r="G27" s="281">
        <f>'Реализация по этапам'!G27</f>
        <v>0</v>
      </c>
      <c r="H27" s="2"/>
      <c r="I27" s="2"/>
      <c r="J27" s="2"/>
      <c r="K27" s="2"/>
      <c r="L27" s="2"/>
      <c r="M27" s="2"/>
      <c r="N27" s="3"/>
    </row>
    <row r="28" spans="1:14" ht="12.75" hidden="1" customHeight="1">
      <c r="A28" s="8" t="s">
        <v>419</v>
      </c>
      <c r="B28" s="7" t="s">
        <v>15</v>
      </c>
      <c r="C28" s="281">
        <f>'Реализация по этапам'!C28</f>
        <v>0</v>
      </c>
      <c r="D28" s="281">
        <f>'Реализация по этапам'!D28</f>
        <v>0</v>
      </c>
      <c r="E28" s="281">
        <f>'Реализация по этапам'!E28</f>
        <v>0</v>
      </c>
      <c r="F28" s="281">
        <f>'Реализация по этапам'!F28</f>
        <v>0</v>
      </c>
      <c r="G28" s="281">
        <f>'Реализация по этапам'!G28</f>
        <v>0</v>
      </c>
      <c r="H28" s="2"/>
      <c r="I28" s="2"/>
      <c r="J28" s="2"/>
      <c r="K28" s="2"/>
      <c r="L28" s="2"/>
      <c r="M28" s="2"/>
      <c r="N28" s="3"/>
    </row>
    <row r="29" spans="1:14" ht="12.75" hidden="1" customHeight="1">
      <c r="A29" s="8" t="s">
        <v>420</v>
      </c>
      <c r="B29" s="7" t="s">
        <v>15</v>
      </c>
      <c r="C29" s="281">
        <f>'Реализация по этапам'!C29</f>
        <v>0</v>
      </c>
      <c r="D29" s="281">
        <f>'Реализация по этапам'!D29</f>
        <v>0</v>
      </c>
      <c r="E29" s="281">
        <f>'Реализация по этапам'!E29</f>
        <v>0</v>
      </c>
      <c r="F29" s="281">
        <f>'Реализация по этапам'!F29</f>
        <v>0</v>
      </c>
      <c r="G29" s="281">
        <f>'Реализация по этапам'!G29</f>
        <v>0</v>
      </c>
      <c r="H29" s="2"/>
      <c r="I29" s="2"/>
      <c r="J29" s="2"/>
      <c r="K29" s="2"/>
      <c r="L29" s="2"/>
      <c r="M29" s="2"/>
      <c r="N29" s="3"/>
    </row>
    <row r="30" spans="1:14" ht="12.75" hidden="1" customHeight="1">
      <c r="A30" s="8" t="s">
        <v>421</v>
      </c>
      <c r="B30" s="7" t="s">
        <v>15</v>
      </c>
      <c r="C30" s="281">
        <f>'Реализация по этапам'!C30</f>
        <v>0</v>
      </c>
      <c r="D30" s="281">
        <f>'Реализация по этапам'!D30</f>
        <v>0</v>
      </c>
      <c r="E30" s="281">
        <f>'Реализация по этапам'!E30</f>
        <v>0</v>
      </c>
      <c r="F30" s="281">
        <f>'Реализация по этапам'!F30</f>
        <v>0</v>
      </c>
      <c r="G30" s="281">
        <f>'Реализация по этапам'!G30</f>
        <v>0</v>
      </c>
      <c r="H30" s="2"/>
      <c r="I30" s="2"/>
      <c r="J30" s="2"/>
      <c r="K30" s="2"/>
      <c r="L30" s="2"/>
      <c r="M30" s="2"/>
      <c r="N30" s="3"/>
    </row>
    <row r="31" spans="1:14" ht="12.75" hidden="1" customHeight="1">
      <c r="A31" s="8" t="s">
        <v>431</v>
      </c>
      <c r="B31" s="7" t="s">
        <v>15</v>
      </c>
      <c r="C31" s="281">
        <f>'Реализация по этапам'!C31</f>
        <v>0</v>
      </c>
      <c r="D31" s="281">
        <f>'Реализация по этапам'!D31</f>
        <v>0</v>
      </c>
      <c r="E31" s="281">
        <f>'Реализация по этапам'!E31</f>
        <v>0</v>
      </c>
      <c r="F31" s="281">
        <f>'Реализация по этапам'!F31</f>
        <v>0</v>
      </c>
      <c r="G31" s="281">
        <f>'Реализация по этапам'!G31</f>
        <v>0</v>
      </c>
      <c r="H31" s="2"/>
      <c r="I31" s="2"/>
      <c r="J31" s="2"/>
      <c r="K31" s="2"/>
      <c r="L31" s="2"/>
      <c r="M31" s="2"/>
      <c r="N31" s="3"/>
    </row>
    <row r="32" spans="1:14" ht="12.75" hidden="1" customHeight="1">
      <c r="A32" s="8" t="s">
        <v>422</v>
      </c>
      <c r="B32" s="7" t="s">
        <v>15</v>
      </c>
      <c r="C32" s="281">
        <f>'Реализация по этапам'!C32</f>
        <v>0</v>
      </c>
      <c r="D32" s="281">
        <f>'Реализация по этапам'!D32</f>
        <v>0</v>
      </c>
      <c r="E32" s="281">
        <f>'Реализация по этапам'!E32</f>
        <v>0</v>
      </c>
      <c r="F32" s="281">
        <f>'Реализация по этапам'!F32</f>
        <v>0</v>
      </c>
      <c r="G32" s="281">
        <f>'Реализация по этапам'!G32</f>
        <v>0</v>
      </c>
      <c r="H32" s="2"/>
      <c r="I32" s="2"/>
      <c r="J32" s="2"/>
      <c r="K32" s="2"/>
      <c r="L32" s="2"/>
      <c r="M32" s="2"/>
      <c r="N32" s="3"/>
    </row>
    <row r="33" spans="1:14" ht="12.75" hidden="1" customHeight="1">
      <c r="A33" s="8" t="s">
        <v>423</v>
      </c>
      <c r="B33" s="7" t="s">
        <v>15</v>
      </c>
      <c r="C33" s="281">
        <f>'Реализация по этапам'!C33</f>
        <v>0</v>
      </c>
      <c r="D33" s="281">
        <f>'Реализация по этапам'!D33</f>
        <v>0</v>
      </c>
      <c r="E33" s="281">
        <f>'Реализация по этапам'!E33</f>
        <v>0</v>
      </c>
      <c r="F33" s="281">
        <f>'Реализация по этапам'!F33</f>
        <v>0</v>
      </c>
      <c r="G33" s="281">
        <f>'Реализация по этапам'!G33</f>
        <v>0</v>
      </c>
      <c r="H33" s="2"/>
      <c r="I33" s="2"/>
      <c r="J33" s="2"/>
      <c r="K33" s="2"/>
      <c r="L33" s="2"/>
      <c r="M33" s="2"/>
      <c r="N33" s="3"/>
    </row>
    <row r="34" spans="1:14" ht="12.75" hidden="1" customHeight="1">
      <c r="A34" s="8" t="s">
        <v>424</v>
      </c>
      <c r="B34" s="7" t="s">
        <v>15</v>
      </c>
      <c r="C34" s="281">
        <f>'Реализация по этапам'!C34</f>
        <v>0</v>
      </c>
      <c r="D34" s="281">
        <f>'Реализация по этапам'!D34</f>
        <v>0</v>
      </c>
      <c r="E34" s="281">
        <f>'Реализация по этапам'!E34</f>
        <v>0</v>
      </c>
      <c r="F34" s="281">
        <f>'Реализация по этапам'!F34</f>
        <v>0</v>
      </c>
      <c r="G34" s="281">
        <f>'Реализация по этапам'!G34</f>
        <v>0</v>
      </c>
      <c r="H34" s="2"/>
      <c r="I34" s="2"/>
      <c r="J34" s="2"/>
      <c r="K34" s="2"/>
      <c r="L34" s="2"/>
      <c r="M34" s="2"/>
      <c r="N34" s="3"/>
    </row>
    <row r="35" spans="1:14" ht="12.75" hidden="1" customHeight="1">
      <c r="A35" s="8" t="s">
        <v>425</v>
      </c>
      <c r="B35" s="7" t="s">
        <v>15</v>
      </c>
      <c r="C35" s="281">
        <f>'Реализация по этапам'!C35</f>
        <v>0</v>
      </c>
      <c r="D35" s="281">
        <f>'Реализация по этапам'!D35</f>
        <v>0</v>
      </c>
      <c r="E35" s="281">
        <f>'Реализация по этапам'!E35</f>
        <v>0</v>
      </c>
      <c r="F35" s="281">
        <f>'Реализация по этапам'!F35</f>
        <v>0</v>
      </c>
      <c r="G35" s="281">
        <f>'Реализация по этапам'!G35</f>
        <v>0</v>
      </c>
      <c r="H35" s="2"/>
      <c r="I35" s="2"/>
      <c r="J35" s="2"/>
      <c r="K35" s="2"/>
      <c r="L35" s="2"/>
      <c r="M35" s="2"/>
      <c r="N35" s="3"/>
    </row>
    <row r="36" spans="1:14" ht="12.75" hidden="1" customHeight="1">
      <c r="A36" s="8" t="s">
        <v>432</v>
      </c>
      <c r="B36" s="7" t="s">
        <v>15</v>
      </c>
      <c r="C36" s="281">
        <f>'Реализация по этапам'!C36</f>
        <v>0</v>
      </c>
      <c r="D36" s="281">
        <f>'Реализация по этапам'!D36</f>
        <v>0</v>
      </c>
      <c r="E36" s="281">
        <f>'Реализация по этапам'!E36</f>
        <v>0</v>
      </c>
      <c r="F36" s="281">
        <f>'Реализация по этапам'!F36</f>
        <v>0</v>
      </c>
      <c r="G36" s="281">
        <f>'Реализация по этапам'!G36</f>
        <v>0</v>
      </c>
      <c r="H36" s="2"/>
      <c r="I36" s="2"/>
      <c r="J36" s="2"/>
      <c r="K36" s="2"/>
      <c r="L36" s="2"/>
      <c r="M36" s="2"/>
      <c r="N36" s="3"/>
    </row>
    <row r="37" spans="1:14" ht="12.75" hidden="1" customHeight="1">
      <c r="A37" s="8" t="s">
        <v>426</v>
      </c>
      <c r="B37" s="7" t="s">
        <v>15</v>
      </c>
      <c r="C37" s="281">
        <f>'Реализация по этапам'!C37</f>
        <v>0</v>
      </c>
      <c r="D37" s="281">
        <f>'Реализация по этапам'!D37</f>
        <v>0</v>
      </c>
      <c r="E37" s="281">
        <f>'Реализация по этапам'!E37</f>
        <v>0</v>
      </c>
      <c r="F37" s="281">
        <f>'Реализация по этапам'!F37</f>
        <v>0</v>
      </c>
      <c r="G37" s="281">
        <f>'Реализация по этапам'!G37</f>
        <v>0</v>
      </c>
      <c r="H37" s="2"/>
      <c r="I37" s="2"/>
      <c r="J37" s="2"/>
      <c r="K37" s="2"/>
      <c r="L37" s="2"/>
      <c r="M37" s="2"/>
      <c r="N37" s="3"/>
    </row>
    <row r="38" spans="1:14" ht="12.75" hidden="1" customHeight="1">
      <c r="A38" s="8" t="s">
        <v>427</v>
      </c>
      <c r="B38" s="7" t="s">
        <v>15</v>
      </c>
      <c r="C38" s="281">
        <f>'Реализация по этапам'!C38</f>
        <v>0</v>
      </c>
      <c r="D38" s="281">
        <f>'Реализация по этапам'!D38</f>
        <v>0</v>
      </c>
      <c r="E38" s="281">
        <f>'Реализация по этапам'!E38</f>
        <v>0</v>
      </c>
      <c r="F38" s="281">
        <f>'Реализация по этапам'!F38</f>
        <v>0</v>
      </c>
      <c r="G38" s="281">
        <f>'Реализация по этапам'!G38</f>
        <v>0</v>
      </c>
      <c r="H38" s="2"/>
      <c r="I38" s="2"/>
      <c r="J38" s="2"/>
      <c r="K38" s="2"/>
      <c r="L38" s="2"/>
      <c r="M38" s="2"/>
      <c r="N38" s="3"/>
    </row>
    <row r="39" spans="1:14" ht="12.75" hidden="1" customHeight="1">
      <c r="A39" s="8" t="s">
        <v>428</v>
      </c>
      <c r="B39" s="7" t="s">
        <v>15</v>
      </c>
      <c r="C39" s="281">
        <f>'Реализация по этапам'!C39</f>
        <v>0</v>
      </c>
      <c r="D39" s="281">
        <f>'Реализация по этапам'!D39</f>
        <v>0</v>
      </c>
      <c r="E39" s="281">
        <f>'Реализация по этапам'!E39</f>
        <v>0</v>
      </c>
      <c r="F39" s="281">
        <f>'Реализация по этапам'!F39</f>
        <v>0</v>
      </c>
      <c r="G39" s="281">
        <f>'Реализация по этапам'!G39</f>
        <v>0</v>
      </c>
      <c r="H39" s="2"/>
      <c r="I39" s="2"/>
      <c r="J39" s="2"/>
      <c r="K39" s="2"/>
      <c r="L39" s="2"/>
      <c r="M39" s="2"/>
      <c r="N39" s="3"/>
    </row>
    <row r="40" spans="1:14" ht="12.75" hidden="1" customHeight="1">
      <c r="A40" s="8" t="s">
        <v>429</v>
      </c>
      <c r="B40" s="7" t="s">
        <v>15</v>
      </c>
      <c r="C40" s="281">
        <f>'Реализация по этапам'!C40</f>
        <v>0</v>
      </c>
      <c r="D40" s="281">
        <f>'Реализация по этапам'!D40</f>
        <v>0</v>
      </c>
      <c r="E40" s="281">
        <f>'Реализация по этапам'!E40</f>
        <v>0</v>
      </c>
      <c r="F40" s="281">
        <f>'Реализация по этапам'!F40</f>
        <v>0</v>
      </c>
      <c r="G40" s="281">
        <f>'Реализация по этапам'!G40</f>
        <v>0</v>
      </c>
      <c r="H40" s="2"/>
      <c r="I40" s="2"/>
      <c r="J40" s="2"/>
      <c r="K40" s="2"/>
      <c r="L40" s="2"/>
      <c r="M40" s="2"/>
      <c r="N40" s="3"/>
    </row>
    <row r="41" spans="1:14" ht="12.75" hidden="1" customHeight="1">
      <c r="A41" s="8" t="s">
        <v>20</v>
      </c>
      <c r="B41" s="7" t="s">
        <v>15</v>
      </c>
      <c r="C41" s="281">
        <f>'Реализация по этапам'!C41</f>
        <v>0</v>
      </c>
      <c r="D41" s="281">
        <f>'Реализация по этапам'!D41</f>
        <v>0</v>
      </c>
      <c r="E41" s="281">
        <f>'Реализация по этапам'!E41</f>
        <v>0</v>
      </c>
      <c r="F41" s="281">
        <f>'Реализация по этапам'!F41</f>
        <v>0</v>
      </c>
      <c r="G41" s="281">
        <f>'Реализация по этапам'!G41</f>
        <v>0</v>
      </c>
      <c r="H41" s="2"/>
      <c r="I41" s="2"/>
      <c r="J41" s="2"/>
      <c r="K41" s="2"/>
      <c r="L41" s="2"/>
      <c r="M41" s="2"/>
      <c r="N41" s="3"/>
    </row>
    <row r="42" spans="1:14" ht="24" hidden="1" customHeight="1">
      <c r="A42" s="8" t="s">
        <v>417</v>
      </c>
      <c r="B42" s="7" t="s">
        <v>15</v>
      </c>
      <c r="C42" s="281">
        <f>'Реализация по этапам'!C42</f>
        <v>0</v>
      </c>
      <c r="D42" s="281">
        <f>'Реализация по этапам'!D42</f>
        <v>0</v>
      </c>
      <c r="E42" s="281">
        <f>'Реализация по этапам'!E42</f>
        <v>0</v>
      </c>
      <c r="F42" s="281">
        <f>'Реализация по этапам'!F42</f>
        <v>0</v>
      </c>
      <c r="G42" s="281">
        <f>'Реализация по этапам'!G42</f>
        <v>0</v>
      </c>
      <c r="H42" s="2"/>
      <c r="I42" s="2"/>
      <c r="J42" s="2"/>
      <c r="K42" s="2"/>
      <c r="L42" s="2"/>
      <c r="M42" s="2"/>
      <c r="N42" s="3"/>
    </row>
    <row r="43" spans="1:14" hidden="1">
      <c r="A43" s="6"/>
      <c r="B43" s="7"/>
      <c r="C43" s="11"/>
      <c r="D43" s="11"/>
      <c r="E43" s="11"/>
      <c r="F43" s="11"/>
      <c r="G43" s="11"/>
      <c r="H43" s="2"/>
      <c r="I43" s="2"/>
      <c r="J43" s="2"/>
      <c r="K43" s="2"/>
      <c r="L43" s="2"/>
      <c r="M43" s="2"/>
      <c r="N43" s="3"/>
    </row>
    <row r="44" spans="1:14" hidden="1">
      <c r="A44" s="6" t="s">
        <v>452</v>
      </c>
      <c r="B44" s="7"/>
      <c r="C44" s="11"/>
      <c r="D44" s="11"/>
      <c r="E44" s="11"/>
      <c r="F44" s="11"/>
      <c r="G44" s="11"/>
      <c r="H44" s="2"/>
      <c r="I44" s="2"/>
      <c r="J44" s="2"/>
      <c r="K44" s="2"/>
      <c r="L44" s="2"/>
      <c r="M44" s="2"/>
      <c r="N44" s="3"/>
    </row>
    <row r="45" spans="1:14" ht="12.75" hidden="1" customHeight="1">
      <c r="A45" s="8" t="s">
        <v>21</v>
      </c>
      <c r="B45" s="7" t="s">
        <v>15</v>
      </c>
      <c r="C45" s="281">
        <f>'Реализация по этапам'!C45</f>
        <v>0</v>
      </c>
      <c r="D45" s="281">
        <f>'Реализация по этапам'!D45</f>
        <v>0</v>
      </c>
      <c r="E45" s="281">
        <f>'Реализация по этапам'!E45</f>
        <v>0</v>
      </c>
      <c r="F45" s="281">
        <f>'Реализация по этапам'!F45</f>
        <v>0</v>
      </c>
      <c r="G45" s="281">
        <f>'Реализация по этапам'!G45</f>
        <v>0</v>
      </c>
      <c r="H45" s="2"/>
      <c r="I45" s="2"/>
      <c r="J45" s="2"/>
      <c r="K45" s="2"/>
      <c r="L45" s="2"/>
      <c r="M45" s="2"/>
      <c r="N45" s="3"/>
    </row>
    <row r="46" spans="1:14" ht="12.75" hidden="1" customHeight="1">
      <c r="A46" s="8" t="s">
        <v>22</v>
      </c>
      <c r="B46" s="7" t="s">
        <v>15</v>
      </c>
      <c r="C46" s="281">
        <f>'Реализация по этапам'!C46</f>
        <v>0</v>
      </c>
      <c r="D46" s="281">
        <f>'Реализация по этапам'!D46</f>
        <v>0</v>
      </c>
      <c r="E46" s="281">
        <f>'Реализация по этапам'!E46</f>
        <v>0</v>
      </c>
      <c r="F46" s="281">
        <f>'Реализация по этапам'!F46</f>
        <v>0</v>
      </c>
      <c r="G46" s="281">
        <f>'Реализация по этапам'!G46</f>
        <v>0</v>
      </c>
      <c r="H46" s="2"/>
      <c r="I46" s="2"/>
      <c r="J46" s="2"/>
      <c r="K46" s="2"/>
      <c r="L46" s="2"/>
      <c r="M46" s="2"/>
      <c r="N46" s="3"/>
    </row>
    <row r="47" spans="1:14" ht="12.75" hidden="1" customHeight="1">
      <c r="A47" s="8" t="s">
        <v>23</v>
      </c>
      <c r="B47" s="7" t="s">
        <v>15</v>
      </c>
      <c r="C47" s="281">
        <f>'Реализация по этапам'!C47</f>
        <v>0</v>
      </c>
      <c r="D47" s="281">
        <f>'Реализация по этапам'!D47</f>
        <v>0</v>
      </c>
      <c r="E47" s="281">
        <f>'Реализация по этапам'!E47</f>
        <v>0</v>
      </c>
      <c r="F47" s="281">
        <f>'Реализация по этапам'!F47</f>
        <v>0</v>
      </c>
      <c r="G47" s="281">
        <f>'Реализация по этапам'!G47</f>
        <v>0</v>
      </c>
      <c r="H47" s="2"/>
      <c r="I47" s="2"/>
      <c r="J47" s="2"/>
      <c r="K47" s="2"/>
      <c r="L47" s="2"/>
      <c r="M47" s="2"/>
      <c r="N47" s="3"/>
    </row>
    <row r="48" spans="1:14" ht="12.75" hidden="1" customHeight="1">
      <c r="A48" s="8" t="s">
        <v>24</v>
      </c>
      <c r="B48" s="7" t="s">
        <v>15</v>
      </c>
      <c r="C48" s="281">
        <f>'Реализация по этапам'!C48</f>
        <v>0</v>
      </c>
      <c r="D48" s="281">
        <f>'Реализация по этапам'!D48</f>
        <v>0</v>
      </c>
      <c r="E48" s="281">
        <f>'Реализация по этапам'!E48</f>
        <v>0</v>
      </c>
      <c r="F48" s="281">
        <f>'Реализация по этапам'!F48</f>
        <v>0</v>
      </c>
      <c r="G48" s="281">
        <f>'Реализация по этапам'!G48</f>
        <v>0</v>
      </c>
      <c r="H48" s="2"/>
      <c r="I48" s="2"/>
      <c r="J48" s="2"/>
      <c r="K48" s="2"/>
      <c r="L48" s="2"/>
      <c r="M48" s="2"/>
      <c r="N48" s="3"/>
    </row>
    <row r="49" spans="1:14" ht="12.75" hidden="1" customHeight="1">
      <c r="A49" s="8"/>
      <c r="B49" s="7"/>
      <c r="C49" s="11"/>
      <c r="D49" s="11"/>
      <c r="E49" s="11"/>
      <c r="F49" s="11"/>
      <c r="G49" s="11"/>
      <c r="H49" s="2"/>
      <c r="I49" s="2"/>
      <c r="J49" s="2"/>
      <c r="K49" s="2"/>
      <c r="L49" s="2"/>
      <c r="M49" s="2"/>
      <c r="N49" s="3"/>
    </row>
    <row r="50" spans="1:14" ht="24" hidden="1">
      <c r="A50" s="6" t="s">
        <v>25</v>
      </c>
      <c r="B50" s="7" t="s">
        <v>15</v>
      </c>
      <c r="C50" s="281">
        <f>'Реализация по этапам'!C50</f>
        <v>0</v>
      </c>
      <c r="D50" s="281">
        <f>'Реализация по этапам'!D50</f>
        <v>0</v>
      </c>
      <c r="E50" s="281">
        <f>'Реализация по этапам'!E50</f>
        <v>0</v>
      </c>
      <c r="F50" s="281">
        <f>'Реализация по этапам'!F50</f>
        <v>0</v>
      </c>
      <c r="G50" s="281">
        <f>'Реализация по этапам'!G50</f>
        <v>0</v>
      </c>
      <c r="H50" s="2"/>
      <c r="I50" s="2"/>
      <c r="J50" s="2"/>
      <c r="K50" s="2"/>
      <c r="L50" s="2"/>
      <c r="M50" s="2"/>
      <c r="N50" s="3"/>
    </row>
    <row r="51" spans="1:14" ht="12.75" hidden="1" customHeight="1">
      <c r="A51" s="8" t="s">
        <v>26</v>
      </c>
      <c r="B51" s="7" t="s">
        <v>15</v>
      </c>
      <c r="C51" s="281">
        <f>'Реализация по этапам'!C51</f>
        <v>0</v>
      </c>
      <c r="D51" s="281">
        <f>'Реализация по этапам'!D51</f>
        <v>0</v>
      </c>
      <c r="E51" s="281">
        <f>'Реализация по этапам'!E51</f>
        <v>0</v>
      </c>
      <c r="F51" s="281">
        <f>'Реализация по этапам'!F51</f>
        <v>0</v>
      </c>
      <c r="G51" s="281">
        <f>'Реализация по этапам'!G51</f>
        <v>0</v>
      </c>
      <c r="H51" s="2"/>
      <c r="I51" s="2"/>
      <c r="J51" s="2"/>
      <c r="K51" s="2"/>
      <c r="L51" s="2"/>
      <c r="M51" s="2"/>
      <c r="N51" s="3"/>
    </row>
    <row r="52" spans="1:14" ht="12.75" hidden="1" customHeight="1">
      <c r="A52" s="8" t="s">
        <v>27</v>
      </c>
      <c r="B52" s="7" t="s">
        <v>15</v>
      </c>
      <c r="C52" s="281">
        <f>'Реализация по этапам'!C52</f>
        <v>0</v>
      </c>
      <c r="D52" s="281">
        <f>'Реализация по этапам'!D52</f>
        <v>0</v>
      </c>
      <c r="E52" s="281">
        <f>'Реализация по этапам'!E52</f>
        <v>0</v>
      </c>
      <c r="F52" s="281">
        <f>'Реализация по этапам'!F52</f>
        <v>0</v>
      </c>
      <c r="G52" s="281">
        <f>'Реализация по этапам'!G52</f>
        <v>0</v>
      </c>
      <c r="H52" s="2"/>
      <c r="I52" s="2"/>
      <c r="J52" s="2"/>
      <c r="K52" s="2"/>
      <c r="L52" s="2"/>
      <c r="M52" s="2"/>
      <c r="N52" s="3"/>
    </row>
    <row r="53" spans="1:14" ht="12.75" hidden="1" customHeight="1">
      <c r="A53" s="8" t="s">
        <v>28</v>
      </c>
      <c r="B53" s="7" t="s">
        <v>15</v>
      </c>
      <c r="C53" s="281">
        <f>'Реализация по этапам'!C53</f>
        <v>0</v>
      </c>
      <c r="D53" s="281">
        <f>'Реализация по этапам'!D53</f>
        <v>0</v>
      </c>
      <c r="E53" s="281">
        <f>'Реализация по этапам'!E53</f>
        <v>0</v>
      </c>
      <c r="F53" s="281">
        <f>'Реализация по этапам'!F53</f>
        <v>0</v>
      </c>
      <c r="G53" s="281">
        <f>'Реализация по этапам'!G53</f>
        <v>0</v>
      </c>
      <c r="H53" s="2"/>
      <c r="I53" s="2"/>
      <c r="J53" s="2"/>
      <c r="K53" s="2"/>
      <c r="L53" s="2"/>
      <c r="M53" s="2"/>
      <c r="N53" s="3"/>
    </row>
    <row r="54" spans="1:14" ht="12.75" hidden="1" customHeight="1">
      <c r="A54" s="12"/>
      <c r="B54" s="7"/>
      <c r="C54" s="11"/>
      <c r="D54" s="11"/>
      <c r="E54" s="11"/>
      <c r="F54" s="11"/>
      <c r="G54" s="11"/>
      <c r="H54" s="2"/>
      <c r="I54" s="2"/>
      <c r="J54" s="2"/>
      <c r="K54" s="2"/>
      <c r="L54" s="2"/>
      <c r="M54" s="2"/>
      <c r="N54" s="3"/>
    </row>
    <row r="55" spans="1:14" hidden="1">
      <c r="A55" s="6" t="s">
        <v>29</v>
      </c>
      <c r="B55" s="7"/>
      <c r="C55" s="11"/>
      <c r="D55" s="11"/>
      <c r="E55" s="11"/>
      <c r="F55" s="11"/>
      <c r="G55" s="11"/>
      <c r="H55" s="2"/>
      <c r="I55" s="2"/>
      <c r="J55" s="2"/>
      <c r="K55" s="2"/>
      <c r="L55" s="2"/>
      <c r="M55" s="2"/>
      <c r="N55" s="3"/>
    </row>
    <row r="56" spans="1:14" ht="12.75" hidden="1" customHeight="1">
      <c r="A56" s="8" t="s">
        <v>30</v>
      </c>
      <c r="B56" s="7" t="s">
        <v>15</v>
      </c>
      <c r="C56" s="281">
        <f>'Реализация по этапам'!C56</f>
        <v>0</v>
      </c>
      <c r="D56" s="281">
        <f>'Реализация по этапам'!D56</f>
        <v>0</v>
      </c>
      <c r="E56" s="281">
        <f>'Реализация по этапам'!E56</f>
        <v>0</v>
      </c>
      <c r="F56" s="281">
        <f>'Реализация по этапам'!F56</f>
        <v>0</v>
      </c>
      <c r="G56" s="281">
        <f>'Реализация по этапам'!G56</f>
        <v>0</v>
      </c>
      <c r="H56" s="2"/>
      <c r="I56" s="2"/>
      <c r="J56" s="2"/>
      <c r="K56" s="2"/>
      <c r="L56" s="2"/>
      <c r="M56" s="2"/>
      <c r="N56" s="3"/>
    </row>
    <row r="57" spans="1:14" ht="12.75" hidden="1" customHeight="1">
      <c r="A57" s="8" t="s">
        <v>31</v>
      </c>
      <c r="B57" s="7" t="s">
        <v>15</v>
      </c>
      <c r="C57" s="281">
        <f>'Реализация по этапам'!C57</f>
        <v>0</v>
      </c>
      <c r="D57" s="281">
        <f>'Реализация по этапам'!D57</f>
        <v>0</v>
      </c>
      <c r="E57" s="281">
        <f>'Реализация по этапам'!E57</f>
        <v>0</v>
      </c>
      <c r="F57" s="281">
        <f>'Реализация по этапам'!F57</f>
        <v>0</v>
      </c>
      <c r="G57" s="281">
        <f>'Реализация по этапам'!G57</f>
        <v>0</v>
      </c>
      <c r="H57" s="2"/>
      <c r="I57" s="2"/>
      <c r="J57" s="2"/>
      <c r="K57" s="2"/>
      <c r="L57" s="2"/>
      <c r="M57" s="2"/>
      <c r="N57" s="3"/>
    </row>
    <row r="58" spans="1:14" ht="12.75" hidden="1" customHeight="1">
      <c r="A58" s="12"/>
      <c r="B58" s="7"/>
      <c r="C58" s="11"/>
      <c r="D58" s="11"/>
      <c r="E58" s="11"/>
      <c r="F58" s="11"/>
      <c r="G58" s="11"/>
      <c r="H58" s="2"/>
      <c r="I58" s="2"/>
      <c r="J58" s="2"/>
      <c r="K58" s="2"/>
      <c r="L58" s="2"/>
      <c r="M58" s="2"/>
      <c r="N58" s="3"/>
    </row>
    <row r="59" spans="1:14" hidden="1">
      <c r="A59" s="6" t="s">
        <v>32</v>
      </c>
      <c r="B59" s="7"/>
      <c r="C59" s="11"/>
      <c r="D59" s="11"/>
      <c r="E59" s="11"/>
      <c r="F59" s="11"/>
      <c r="G59" s="11"/>
      <c r="H59" s="2"/>
      <c r="I59" s="2"/>
      <c r="J59" s="2"/>
      <c r="K59" s="2"/>
      <c r="L59" s="2"/>
      <c r="M59" s="2"/>
      <c r="N59" s="3"/>
    </row>
    <row r="60" spans="1:14" ht="12.75" hidden="1" customHeight="1">
      <c r="A60" s="8" t="s">
        <v>33</v>
      </c>
      <c r="B60" s="7" t="s">
        <v>15</v>
      </c>
      <c r="C60" s="281">
        <f>'Реализация по этапам'!C60</f>
        <v>0</v>
      </c>
      <c r="D60" s="281">
        <f>'Реализация по этапам'!D60</f>
        <v>0</v>
      </c>
      <c r="E60" s="281">
        <f>'Реализация по этапам'!E60</f>
        <v>0</v>
      </c>
      <c r="F60" s="281">
        <f>'Реализация по этапам'!F60</f>
        <v>0</v>
      </c>
      <c r="G60" s="281">
        <f>'Реализация по этапам'!G60</f>
        <v>0</v>
      </c>
      <c r="H60" s="2"/>
      <c r="I60" s="2"/>
      <c r="J60" s="2"/>
      <c r="K60" s="2"/>
      <c r="L60" s="2"/>
      <c r="M60" s="2"/>
      <c r="N60" s="3"/>
    </row>
    <row r="61" spans="1:14" ht="12.75" hidden="1" customHeight="1">
      <c r="A61" s="8" t="s">
        <v>34</v>
      </c>
      <c r="B61" s="7" t="s">
        <v>15</v>
      </c>
      <c r="C61" s="281">
        <f>'Реализация по этапам'!C61</f>
        <v>0</v>
      </c>
      <c r="D61" s="281">
        <f>'Реализация по этапам'!D61</f>
        <v>0</v>
      </c>
      <c r="E61" s="281">
        <f>'Реализация по этапам'!E61</f>
        <v>0</v>
      </c>
      <c r="F61" s="281">
        <f>'Реализация по этапам'!F61</f>
        <v>0</v>
      </c>
      <c r="G61" s="281">
        <f>'Реализация по этапам'!G61</f>
        <v>0</v>
      </c>
      <c r="H61" s="2"/>
      <c r="I61" s="2"/>
      <c r="J61" s="2"/>
      <c r="K61" s="2"/>
      <c r="L61" s="2"/>
      <c r="M61" s="2"/>
      <c r="N61" s="3"/>
    </row>
    <row r="62" spans="1:14" ht="12.75" hidden="1" customHeight="1">
      <c r="A62" s="12"/>
      <c r="B62" s="7"/>
      <c r="C62" s="11"/>
      <c r="D62" s="11"/>
      <c r="E62" s="11"/>
      <c r="F62" s="11"/>
      <c r="G62" s="11"/>
      <c r="H62" s="2"/>
      <c r="I62" s="2"/>
      <c r="J62" s="2"/>
      <c r="K62" s="2"/>
      <c r="L62" s="2"/>
      <c r="M62" s="2"/>
      <c r="N62" s="3"/>
    </row>
    <row r="63" spans="1:14" hidden="1">
      <c r="A63" s="13" t="s">
        <v>35</v>
      </c>
      <c r="B63" s="7"/>
      <c r="C63" s="11"/>
      <c r="D63" s="11"/>
      <c r="E63" s="11"/>
      <c r="F63" s="11"/>
      <c r="G63" s="11"/>
      <c r="H63" s="2"/>
      <c r="I63" s="2"/>
      <c r="J63" s="2"/>
      <c r="K63" s="2"/>
      <c r="L63" s="2"/>
      <c r="M63" s="2"/>
      <c r="N63" s="3"/>
    </row>
    <row r="64" spans="1:14" ht="12.75" hidden="1" customHeight="1">
      <c r="A64" s="8" t="s">
        <v>403</v>
      </c>
      <c r="B64" s="7" t="s">
        <v>15</v>
      </c>
      <c r="C64" s="281">
        <f>'Реализация по этапам'!C64</f>
        <v>0</v>
      </c>
      <c r="D64" s="281">
        <f>'Реализация по этапам'!D64</f>
        <v>0</v>
      </c>
      <c r="E64" s="281">
        <f>'Реализация по этапам'!E64</f>
        <v>0</v>
      </c>
      <c r="F64" s="281">
        <f>'Реализация по этапам'!F64</f>
        <v>0</v>
      </c>
      <c r="G64" s="281">
        <f>'Реализация по этапам'!G64</f>
        <v>0</v>
      </c>
      <c r="H64" s="2"/>
      <c r="I64" s="2"/>
      <c r="J64" s="2"/>
      <c r="K64" s="2"/>
      <c r="L64" s="2"/>
      <c r="M64" s="2"/>
      <c r="N64" s="3"/>
    </row>
    <row r="65" spans="1:14" ht="12.75" hidden="1" customHeight="1">
      <c r="A65" s="8" t="s">
        <v>404</v>
      </c>
      <c r="B65" s="7" t="s">
        <v>15</v>
      </c>
      <c r="C65" s="281">
        <f>'Реализация по этапам'!C65</f>
        <v>0</v>
      </c>
      <c r="D65" s="281">
        <f>'Реализация по этапам'!D65</f>
        <v>0</v>
      </c>
      <c r="E65" s="281">
        <f>'Реализация по этапам'!E65</f>
        <v>0</v>
      </c>
      <c r="F65" s="281">
        <f>'Реализация по этапам'!F65</f>
        <v>0</v>
      </c>
      <c r="G65" s="281">
        <f>'Реализация по этапам'!G65</f>
        <v>0</v>
      </c>
      <c r="H65" s="2"/>
      <c r="I65" s="2"/>
      <c r="J65" s="2"/>
      <c r="K65" s="2"/>
      <c r="L65" s="2"/>
      <c r="M65" s="2"/>
      <c r="N65" s="3"/>
    </row>
    <row r="66" spans="1:14" ht="12.75" hidden="1" customHeight="1">
      <c r="A66" s="8" t="s">
        <v>405</v>
      </c>
      <c r="B66" s="7" t="s">
        <v>7</v>
      </c>
      <c r="C66" s="281">
        <f>'Реализация по этапам'!C66</f>
        <v>0</v>
      </c>
      <c r="D66" s="281">
        <f>'Реализация по этапам'!D66</f>
        <v>0</v>
      </c>
      <c r="E66" s="281">
        <f>'Реализация по этапам'!E66</f>
        <v>0</v>
      </c>
      <c r="F66" s="281">
        <f>'Реализация по этапам'!F66</f>
        <v>0</v>
      </c>
      <c r="G66" s="281">
        <f>'Реализация по этапам'!G66</f>
        <v>0</v>
      </c>
      <c r="H66" s="2"/>
      <c r="I66" s="2"/>
      <c r="J66" s="2"/>
      <c r="K66" s="2"/>
      <c r="L66" s="2"/>
      <c r="M66" s="2"/>
      <c r="N66" s="3"/>
    </row>
    <row r="67" spans="1:14" ht="12.75" hidden="1" customHeight="1">
      <c r="A67" s="8"/>
      <c r="B67" s="7"/>
      <c r="C67" s="11"/>
      <c r="D67" s="11"/>
      <c r="E67" s="11"/>
      <c r="F67" s="11"/>
      <c r="G67" s="11"/>
      <c r="H67" s="2"/>
      <c r="I67" s="2"/>
      <c r="J67" s="2"/>
      <c r="K67" s="2"/>
      <c r="L67" s="2"/>
      <c r="M67" s="2"/>
      <c r="N67" s="3"/>
    </row>
    <row r="68" spans="1:14" hidden="1">
      <c r="A68" s="6" t="s">
        <v>39</v>
      </c>
      <c r="B68" s="7" t="s">
        <v>7</v>
      </c>
      <c r="C68" s="281">
        <f>'Реализация по этапам'!C68</f>
        <v>0</v>
      </c>
      <c r="D68" s="281">
        <f>'Реализация по этапам'!D68</f>
        <v>0</v>
      </c>
      <c r="E68" s="281">
        <f>'Реализация по этапам'!E68</f>
        <v>0</v>
      </c>
      <c r="F68" s="281">
        <f>'Реализация по этапам'!F68</f>
        <v>0</v>
      </c>
      <c r="G68" s="281">
        <f>'Реализация по этапам'!G68</f>
        <v>0</v>
      </c>
      <c r="H68" s="2"/>
      <c r="I68" s="2"/>
      <c r="J68" s="2"/>
      <c r="K68" s="2"/>
      <c r="L68" s="2"/>
      <c r="M68" s="2"/>
      <c r="N68" s="3"/>
    </row>
    <row r="69" spans="1:14" ht="12.75" hidden="1" customHeight="1">
      <c r="A69" s="6"/>
      <c r="B69" s="7"/>
      <c r="C69" s="11"/>
      <c r="D69" s="11"/>
      <c r="E69" s="11"/>
      <c r="F69" s="11"/>
      <c r="G69" s="11"/>
      <c r="H69" s="2"/>
      <c r="I69" s="2"/>
      <c r="J69" s="2"/>
      <c r="K69" s="2"/>
      <c r="L69" s="2"/>
      <c r="M69" s="2"/>
      <c r="N69" s="3"/>
    </row>
    <row r="70" spans="1:14" ht="36" hidden="1" customHeight="1">
      <c r="A70" s="6" t="s">
        <v>40</v>
      </c>
      <c r="B70" s="7"/>
      <c r="C70" s="11"/>
      <c r="D70" s="11"/>
      <c r="E70" s="11"/>
      <c r="F70" s="11"/>
      <c r="G70" s="11"/>
      <c r="H70" s="2"/>
      <c r="I70" s="2"/>
      <c r="J70" s="2"/>
      <c r="K70" s="2"/>
      <c r="L70" s="2"/>
      <c r="M70" s="2"/>
      <c r="N70" s="3"/>
    </row>
    <row r="71" spans="1:14" ht="24" hidden="1" customHeight="1">
      <c r="A71" s="8" t="s">
        <v>41</v>
      </c>
      <c r="B71" s="7" t="s">
        <v>15</v>
      </c>
      <c r="C71" s="281">
        <f>'Реализация по этапам'!C71</f>
        <v>0</v>
      </c>
      <c r="D71" s="281">
        <f>'Реализация по этапам'!D71</f>
        <v>0</v>
      </c>
      <c r="E71" s="281">
        <f>'Реализация по этапам'!E71</f>
        <v>0</v>
      </c>
      <c r="F71" s="281">
        <f>'Реализация по этапам'!F71</f>
        <v>0</v>
      </c>
      <c r="G71" s="281">
        <f>'Реализация по этапам'!G71</f>
        <v>0</v>
      </c>
      <c r="H71" s="2"/>
      <c r="I71" s="2"/>
      <c r="J71" s="2"/>
      <c r="K71" s="2"/>
      <c r="L71" s="2"/>
      <c r="M71" s="2"/>
      <c r="N71" s="3"/>
    </row>
    <row r="72" spans="1:14" ht="24" hidden="1" customHeight="1">
      <c r="A72" s="8" t="s">
        <v>42</v>
      </c>
      <c r="B72" s="7" t="s">
        <v>15</v>
      </c>
      <c r="C72" s="281">
        <f>'Реализация по этапам'!C72</f>
        <v>0</v>
      </c>
      <c r="D72" s="281">
        <f>'Реализация по этапам'!D72</f>
        <v>0</v>
      </c>
      <c r="E72" s="281">
        <f>'Реализация по этапам'!E72</f>
        <v>0</v>
      </c>
      <c r="F72" s="281">
        <f>'Реализация по этапам'!F72</f>
        <v>0</v>
      </c>
      <c r="G72" s="281">
        <f>'Реализация по этапам'!G72</f>
        <v>0</v>
      </c>
      <c r="H72" s="2"/>
      <c r="I72" s="2"/>
      <c r="J72" s="2"/>
      <c r="K72" s="2"/>
      <c r="L72" s="2"/>
      <c r="M72" s="2"/>
      <c r="N72" s="3"/>
    </row>
    <row r="73" spans="1:14" ht="24" hidden="1" customHeight="1">
      <c r="A73" s="8" t="s">
        <v>43</v>
      </c>
      <c r="B73" s="7" t="s">
        <v>15</v>
      </c>
      <c r="C73" s="281">
        <f>'Реализация по этапам'!C73</f>
        <v>0</v>
      </c>
      <c r="D73" s="281">
        <f>'Реализация по этапам'!D73</f>
        <v>0</v>
      </c>
      <c r="E73" s="281">
        <f>'Реализация по этапам'!E73</f>
        <v>0</v>
      </c>
      <c r="F73" s="281">
        <f>'Реализация по этапам'!F73</f>
        <v>0</v>
      </c>
      <c r="G73" s="281">
        <f>'Реализация по этапам'!G73</f>
        <v>0</v>
      </c>
      <c r="H73" s="2"/>
      <c r="I73" s="2"/>
      <c r="J73" s="2"/>
      <c r="K73" s="2"/>
      <c r="L73" s="2"/>
      <c r="M73" s="2"/>
      <c r="N73" s="3"/>
    </row>
    <row r="74" spans="1:14" ht="24" hidden="1" customHeight="1">
      <c r="A74" s="8" t="s">
        <v>44</v>
      </c>
      <c r="B74" s="7" t="s">
        <v>15</v>
      </c>
      <c r="C74" s="281">
        <f>'Реализация по этапам'!C74</f>
        <v>0</v>
      </c>
      <c r="D74" s="281">
        <f>'Реализация по этапам'!D74</f>
        <v>0</v>
      </c>
      <c r="E74" s="281">
        <f>'Реализация по этапам'!E74</f>
        <v>0</v>
      </c>
      <c r="F74" s="281">
        <f>'Реализация по этапам'!F74</f>
        <v>0</v>
      </c>
      <c r="G74" s="281">
        <f>'Реализация по этапам'!G74</f>
        <v>0</v>
      </c>
      <c r="H74" s="2"/>
      <c r="I74" s="2"/>
      <c r="J74" s="2"/>
      <c r="K74" s="2"/>
      <c r="L74" s="2"/>
      <c r="M74" s="2"/>
      <c r="N74" s="3"/>
    </row>
    <row r="75" spans="1:14" ht="12.75" hidden="1" customHeight="1">
      <c r="A75" s="22"/>
      <c r="B75" s="7"/>
      <c r="C75" s="7"/>
      <c r="D75" s="11"/>
      <c r="E75" s="11"/>
      <c r="F75" s="11"/>
      <c r="G75" s="11"/>
      <c r="H75" s="2"/>
      <c r="I75" s="2"/>
      <c r="J75" s="2"/>
      <c r="K75" s="2"/>
      <c r="L75" s="2"/>
      <c r="M75" s="2"/>
      <c r="N75" s="3"/>
    </row>
    <row r="76" spans="1:14" ht="12.75" hidden="1" customHeight="1">
      <c r="A76" s="22"/>
      <c r="B76" s="7"/>
      <c r="C76" s="7"/>
      <c r="D76" s="11"/>
      <c r="E76" s="11"/>
      <c r="F76" s="11"/>
      <c r="G76" s="11"/>
      <c r="H76" s="2"/>
      <c r="I76" s="2"/>
      <c r="J76" s="2"/>
      <c r="K76" s="2"/>
      <c r="L76" s="2"/>
      <c r="M76" s="2"/>
      <c r="N76" s="3"/>
    </row>
    <row r="77" spans="1:14" ht="15" hidden="1" customHeight="1">
      <c r="A77" s="4" t="s">
        <v>293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idden="1">
      <c r="A78" s="21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idden="1">
      <c r="A79" s="4" t="s">
        <v>294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idden="1">
      <c r="A80" s="212" t="s">
        <v>295</v>
      </c>
      <c r="B80" s="2"/>
      <c r="C80" s="2"/>
      <c r="D80" s="7"/>
      <c r="E80" s="7"/>
      <c r="F80" s="7"/>
      <c r="G80" s="7"/>
      <c r="H80" s="2"/>
      <c r="I80" s="2"/>
      <c r="J80" s="2"/>
      <c r="K80" s="2"/>
      <c r="L80" s="2"/>
      <c r="M80" s="2"/>
      <c r="N80" s="6"/>
    </row>
    <row r="81" spans="1:14" ht="24" hidden="1">
      <c r="A81" s="6" t="s">
        <v>441</v>
      </c>
      <c r="B81" s="7" t="s">
        <v>7</v>
      </c>
      <c r="C81" s="7">
        <f>'Реализация по этапам'!C81</f>
        <v>0</v>
      </c>
      <c r="D81" s="7">
        <f>'Реализация по этапам'!D81</f>
        <v>0</v>
      </c>
      <c r="E81" s="7">
        <f>'Реализация по этапам'!E81</f>
        <v>0</v>
      </c>
      <c r="F81" s="7">
        <f>'Реализация по этапам'!F81</f>
        <v>0</v>
      </c>
      <c r="G81" s="7">
        <f>'Реализация по этапам'!G81</f>
        <v>0</v>
      </c>
      <c r="H81" s="213">
        <v>28360</v>
      </c>
      <c r="I81" s="25">
        <f t="shared" ref="I81:I101" si="0">H81*C81</f>
        <v>0</v>
      </c>
      <c r="J81" s="25">
        <f t="shared" ref="J81:J101" si="1">H81*D81</f>
        <v>0</v>
      </c>
      <c r="K81" s="25">
        <f t="shared" ref="K81:K101" si="2">H81*E81</f>
        <v>0</v>
      </c>
      <c r="L81" s="25">
        <f t="shared" ref="L81:L101" si="3">H81*F81</f>
        <v>0</v>
      </c>
      <c r="M81" s="25">
        <f t="shared" ref="M81:M101" si="4">H81*G81</f>
        <v>0</v>
      </c>
      <c r="N81" s="261"/>
    </row>
    <row r="82" spans="1:14" ht="24" hidden="1" customHeight="1">
      <c r="A82" s="6" t="s">
        <v>440</v>
      </c>
      <c r="B82" s="7" t="s">
        <v>7</v>
      </c>
      <c r="C82" s="7">
        <f>'Реализация по этапам'!C82</f>
        <v>0</v>
      </c>
      <c r="D82" s="7">
        <f>'Реализация по этапам'!D82</f>
        <v>0</v>
      </c>
      <c r="E82" s="7">
        <f>'Реализация по этапам'!E82</f>
        <v>0</v>
      </c>
      <c r="F82" s="7">
        <f>'Реализация по этапам'!F82</f>
        <v>0</v>
      </c>
      <c r="G82" s="7">
        <f>'Реализация по этапам'!G82</f>
        <v>0</v>
      </c>
      <c r="H82" s="213">
        <v>35073</v>
      </c>
      <c r="I82" s="25">
        <f t="shared" si="0"/>
        <v>0</v>
      </c>
      <c r="J82" s="25">
        <f t="shared" si="1"/>
        <v>0</v>
      </c>
      <c r="K82" s="25">
        <f t="shared" si="2"/>
        <v>0</v>
      </c>
      <c r="L82" s="25">
        <f t="shared" si="3"/>
        <v>0</v>
      </c>
      <c r="M82" s="25">
        <f t="shared" si="4"/>
        <v>0</v>
      </c>
      <c r="N82" s="261"/>
    </row>
    <row r="83" spans="1:14" ht="24" hidden="1">
      <c r="A83" s="6" t="s">
        <v>442</v>
      </c>
      <c r="B83" s="7" t="s">
        <v>7</v>
      </c>
      <c r="C83" s="7">
        <f>'Реализация по этапам'!C83</f>
        <v>0</v>
      </c>
      <c r="D83" s="7">
        <f>'Реализация по этапам'!D83</f>
        <v>0</v>
      </c>
      <c r="E83" s="7">
        <f>'Реализация по этапам'!E83</f>
        <v>0</v>
      </c>
      <c r="F83" s="7">
        <f>'Реализация по этапам'!F83</f>
        <v>0</v>
      </c>
      <c r="G83" s="7">
        <f>'Реализация по этапам'!G83</f>
        <v>0</v>
      </c>
      <c r="H83" s="213">
        <v>27000</v>
      </c>
      <c r="I83" s="25">
        <f t="shared" si="0"/>
        <v>0</v>
      </c>
      <c r="J83" s="25">
        <f t="shared" si="1"/>
        <v>0</v>
      </c>
      <c r="K83" s="25">
        <f t="shared" si="2"/>
        <v>0</v>
      </c>
      <c r="L83" s="25">
        <f t="shared" si="3"/>
        <v>0</v>
      </c>
      <c r="M83" s="25">
        <f t="shared" si="4"/>
        <v>0</v>
      </c>
      <c r="N83" s="261"/>
    </row>
    <row r="84" spans="1:14" hidden="1">
      <c r="A84" s="6" t="s">
        <v>296</v>
      </c>
      <c r="B84" s="7" t="s">
        <v>15</v>
      </c>
      <c r="C84" s="7">
        <f>'Реализация по этапам'!C84</f>
        <v>0</v>
      </c>
      <c r="D84" s="7">
        <f>'Реализация по этапам'!D84</f>
        <v>0</v>
      </c>
      <c r="E84" s="7">
        <f>'Реализация по этапам'!E84</f>
        <v>0</v>
      </c>
      <c r="F84" s="7">
        <f>'Реализация по этапам'!F84</f>
        <v>0</v>
      </c>
      <c r="G84" s="7">
        <f>'Реализация по этапам'!G84</f>
        <v>0</v>
      </c>
      <c r="H84" s="213">
        <v>9770</v>
      </c>
      <c r="I84" s="25">
        <f t="shared" si="0"/>
        <v>0</v>
      </c>
      <c r="J84" s="25">
        <f t="shared" si="1"/>
        <v>0</v>
      </c>
      <c r="K84" s="25">
        <f t="shared" si="2"/>
        <v>0</v>
      </c>
      <c r="L84" s="25">
        <f t="shared" si="3"/>
        <v>0</v>
      </c>
      <c r="M84" s="25">
        <f t="shared" si="4"/>
        <v>0</v>
      </c>
      <c r="N84" s="261"/>
    </row>
    <row r="85" spans="1:14" ht="24" hidden="1">
      <c r="A85" s="6" t="s">
        <v>443</v>
      </c>
      <c r="B85" s="7" t="s">
        <v>7</v>
      </c>
      <c r="C85" s="7">
        <f>'Реализация по этапам'!C85</f>
        <v>0</v>
      </c>
      <c r="D85" s="7">
        <f>'Реализация по этапам'!D85</f>
        <v>0</v>
      </c>
      <c r="E85" s="7">
        <f>'Реализация по этапам'!E85</f>
        <v>0</v>
      </c>
      <c r="F85" s="7">
        <f>'Реализация по этапам'!F85</f>
        <v>0</v>
      </c>
      <c r="G85" s="7">
        <f>'Реализация по этапам'!G85</f>
        <v>0</v>
      </c>
      <c r="H85" s="213">
        <v>27000</v>
      </c>
      <c r="I85" s="25">
        <f t="shared" si="0"/>
        <v>0</v>
      </c>
      <c r="J85" s="25">
        <f t="shared" si="1"/>
        <v>0</v>
      </c>
      <c r="K85" s="25">
        <f t="shared" si="2"/>
        <v>0</v>
      </c>
      <c r="L85" s="25">
        <f t="shared" si="3"/>
        <v>0</v>
      </c>
      <c r="M85" s="25">
        <f t="shared" si="4"/>
        <v>0</v>
      </c>
      <c r="N85" s="261"/>
    </row>
    <row r="86" spans="1:14" hidden="1">
      <c r="A86" s="6" t="s">
        <v>296</v>
      </c>
      <c r="B86" s="7" t="s">
        <v>15</v>
      </c>
      <c r="C86" s="7">
        <f>'Реализация по этапам'!C86</f>
        <v>0</v>
      </c>
      <c r="D86" s="7">
        <f>'Реализация по этапам'!D86</f>
        <v>0</v>
      </c>
      <c r="E86" s="7">
        <f>'Реализация по этапам'!E86</f>
        <v>0</v>
      </c>
      <c r="F86" s="7">
        <f>'Реализация по этапам'!F86</f>
        <v>0</v>
      </c>
      <c r="G86" s="7">
        <f>'Реализация по этапам'!G86</f>
        <v>0</v>
      </c>
      <c r="H86" s="213">
        <v>8990</v>
      </c>
      <c r="I86" s="25">
        <f t="shared" si="0"/>
        <v>0</v>
      </c>
      <c r="J86" s="25">
        <f t="shared" si="1"/>
        <v>0</v>
      </c>
      <c r="K86" s="25">
        <f t="shared" si="2"/>
        <v>0</v>
      </c>
      <c r="L86" s="25">
        <f t="shared" si="3"/>
        <v>0</v>
      </c>
      <c r="M86" s="25">
        <f t="shared" si="4"/>
        <v>0</v>
      </c>
      <c r="N86" s="261"/>
    </row>
    <row r="87" spans="1:14" hidden="1">
      <c r="A87" s="6" t="s">
        <v>298</v>
      </c>
      <c r="B87" s="7" t="s">
        <v>15</v>
      </c>
      <c r="C87" s="7">
        <f>'Реализация по этапам'!C87</f>
        <v>0</v>
      </c>
      <c r="D87" s="7">
        <f>'Реализация по этапам'!D87</f>
        <v>0</v>
      </c>
      <c r="E87" s="7">
        <f>'Реализация по этапам'!E87</f>
        <v>0</v>
      </c>
      <c r="F87" s="7">
        <f>'Реализация по этапам'!F87</f>
        <v>0</v>
      </c>
      <c r="G87" s="7">
        <f>'Реализация по этапам'!G87</f>
        <v>0</v>
      </c>
      <c r="H87" s="25">
        <v>39280</v>
      </c>
      <c r="I87" s="25">
        <f t="shared" si="0"/>
        <v>0</v>
      </c>
      <c r="J87" s="25">
        <f t="shared" si="1"/>
        <v>0</v>
      </c>
      <c r="K87" s="25">
        <f t="shared" si="2"/>
        <v>0</v>
      </c>
      <c r="L87" s="25">
        <f t="shared" si="3"/>
        <v>0</v>
      </c>
      <c r="M87" s="25">
        <f t="shared" si="4"/>
        <v>0</v>
      </c>
      <c r="N87" s="261"/>
    </row>
    <row r="88" spans="1:14" hidden="1">
      <c r="A88" s="6" t="s">
        <v>299</v>
      </c>
      <c r="B88" s="7" t="s">
        <v>7</v>
      </c>
      <c r="C88" s="7">
        <f>'Реализация по этапам'!C88</f>
        <v>0</v>
      </c>
      <c r="D88" s="7">
        <f>'Реализация по этапам'!D88</f>
        <v>0</v>
      </c>
      <c r="E88" s="7">
        <f>'Реализация по этапам'!E88</f>
        <v>0</v>
      </c>
      <c r="F88" s="7">
        <f>'Реализация по этапам'!F88</f>
        <v>0</v>
      </c>
      <c r="G88" s="7">
        <f>'Реализация по этапам'!G88</f>
        <v>0</v>
      </c>
      <c r="H88" s="25">
        <v>12640</v>
      </c>
      <c r="I88" s="25">
        <f t="shared" si="0"/>
        <v>0</v>
      </c>
      <c r="J88" s="25">
        <f t="shared" si="1"/>
        <v>0</v>
      </c>
      <c r="K88" s="25">
        <f t="shared" si="2"/>
        <v>0</v>
      </c>
      <c r="L88" s="25">
        <f t="shared" si="3"/>
        <v>0</v>
      </c>
      <c r="M88" s="25">
        <f t="shared" si="4"/>
        <v>0</v>
      </c>
      <c r="N88" s="261"/>
    </row>
    <row r="89" spans="1:14" hidden="1">
      <c r="A89" s="6" t="s">
        <v>300</v>
      </c>
      <c r="B89" s="7" t="s">
        <v>7</v>
      </c>
      <c r="C89" s="7">
        <f>'Реализация по этапам'!C89</f>
        <v>0</v>
      </c>
      <c r="D89" s="7">
        <f>'Реализация по этапам'!D89</f>
        <v>0</v>
      </c>
      <c r="E89" s="7">
        <f>'Реализация по этапам'!E89</f>
        <v>0</v>
      </c>
      <c r="F89" s="7">
        <f>'Реализация по этапам'!F89</f>
        <v>0</v>
      </c>
      <c r="G89" s="7">
        <f>'Реализация по этапам'!G89</f>
        <v>0</v>
      </c>
      <c r="H89" s="25">
        <v>16100</v>
      </c>
      <c r="I89" s="25">
        <f t="shared" si="0"/>
        <v>0</v>
      </c>
      <c r="J89" s="25">
        <f t="shared" si="1"/>
        <v>0</v>
      </c>
      <c r="K89" s="25">
        <f t="shared" si="2"/>
        <v>0</v>
      </c>
      <c r="L89" s="25">
        <f t="shared" si="3"/>
        <v>0</v>
      </c>
      <c r="M89" s="25">
        <f t="shared" si="4"/>
        <v>0</v>
      </c>
      <c r="N89" s="261"/>
    </row>
    <row r="90" spans="1:14" hidden="1">
      <c r="A90" s="215" t="s">
        <v>301</v>
      </c>
      <c r="B90" s="11" t="s">
        <v>7</v>
      </c>
      <c r="C90" s="7">
        <f>'Реализация по этапам'!C90</f>
        <v>0</v>
      </c>
      <c r="D90" s="7">
        <f>'Реализация по этапам'!D90</f>
        <v>0</v>
      </c>
      <c r="E90" s="7">
        <f>'Реализация по этапам'!E90</f>
        <v>0</v>
      </c>
      <c r="F90" s="7">
        <f>'Реализация по этапам'!F90</f>
        <v>0</v>
      </c>
      <c r="G90" s="7">
        <f>'Реализация по этапам'!G90</f>
        <v>0</v>
      </c>
      <c r="H90" s="216">
        <v>20580</v>
      </c>
      <c r="I90" s="25">
        <f t="shared" si="0"/>
        <v>0</v>
      </c>
      <c r="J90" s="25">
        <f t="shared" si="1"/>
        <v>0</v>
      </c>
      <c r="K90" s="25">
        <f t="shared" si="2"/>
        <v>0</v>
      </c>
      <c r="L90" s="25">
        <f t="shared" si="3"/>
        <v>0</v>
      </c>
      <c r="M90" s="25">
        <f t="shared" si="4"/>
        <v>0</v>
      </c>
      <c r="N90" s="261"/>
    </row>
    <row r="91" spans="1:14" hidden="1">
      <c r="A91" s="215" t="s">
        <v>302</v>
      </c>
      <c r="B91" s="11" t="s">
        <v>15</v>
      </c>
      <c r="C91" s="7">
        <f>'Реализация по этапам'!C91</f>
        <v>0</v>
      </c>
      <c r="D91" s="7">
        <f>'Реализация по этапам'!D91</f>
        <v>0</v>
      </c>
      <c r="E91" s="7">
        <f>'Реализация по этапам'!E91</f>
        <v>0</v>
      </c>
      <c r="F91" s="7">
        <f>'Реализация по этапам'!F91</f>
        <v>0</v>
      </c>
      <c r="G91" s="7">
        <f>'Реализация по этапам'!G91</f>
        <v>0</v>
      </c>
      <c r="H91" s="216">
        <v>26740</v>
      </c>
      <c r="I91" s="25">
        <f t="shared" si="0"/>
        <v>0</v>
      </c>
      <c r="J91" s="25">
        <f t="shared" si="1"/>
        <v>0</v>
      </c>
      <c r="K91" s="25">
        <f t="shared" si="2"/>
        <v>0</v>
      </c>
      <c r="L91" s="25">
        <f t="shared" si="3"/>
        <v>0</v>
      </c>
      <c r="M91" s="25">
        <f t="shared" si="4"/>
        <v>0</v>
      </c>
      <c r="N91" s="261"/>
    </row>
    <row r="92" spans="1:14" hidden="1">
      <c r="A92" s="6" t="s">
        <v>438</v>
      </c>
      <c r="B92" s="7" t="s">
        <v>15</v>
      </c>
      <c r="C92" s="7">
        <f>'Реализация по этапам'!C92</f>
        <v>0</v>
      </c>
      <c r="D92" s="7">
        <f>'Реализация по этапам'!D92</f>
        <v>0</v>
      </c>
      <c r="E92" s="7">
        <f>'Реализация по этапам'!E92</f>
        <v>0</v>
      </c>
      <c r="F92" s="7">
        <f>'Реализация по этапам'!F92</f>
        <v>0</v>
      </c>
      <c r="G92" s="7">
        <f>'Реализация по этапам'!G92</f>
        <v>0</v>
      </c>
      <c r="H92" s="216">
        <v>8120</v>
      </c>
      <c r="I92" s="25">
        <f t="shared" si="0"/>
        <v>0</v>
      </c>
      <c r="J92" s="25">
        <f t="shared" si="1"/>
        <v>0</v>
      </c>
      <c r="K92" s="25">
        <f t="shared" si="2"/>
        <v>0</v>
      </c>
      <c r="L92" s="25">
        <f t="shared" si="3"/>
        <v>0</v>
      </c>
      <c r="M92" s="25">
        <f t="shared" si="4"/>
        <v>0</v>
      </c>
      <c r="N92" s="261"/>
    </row>
    <row r="93" spans="1:14" hidden="1">
      <c r="A93" s="6" t="s">
        <v>304</v>
      </c>
      <c r="B93" s="11" t="s">
        <v>7</v>
      </c>
      <c r="C93" s="7">
        <f>'Реализация по этапам'!C93</f>
        <v>0</v>
      </c>
      <c r="D93" s="7">
        <f>'Реализация по этапам'!D93</f>
        <v>0</v>
      </c>
      <c r="E93" s="7">
        <f>'Реализация по этапам'!E93</f>
        <v>0</v>
      </c>
      <c r="F93" s="7">
        <f>'Реализация по этапам'!F93</f>
        <v>0</v>
      </c>
      <c r="G93" s="7">
        <f>'Реализация по этапам'!G93</f>
        <v>0</v>
      </c>
      <c r="H93" s="25">
        <v>4160</v>
      </c>
      <c r="I93" s="25">
        <f t="shared" si="0"/>
        <v>0</v>
      </c>
      <c r="J93" s="25">
        <f t="shared" si="1"/>
        <v>0</v>
      </c>
      <c r="K93" s="25">
        <f t="shared" si="2"/>
        <v>0</v>
      </c>
      <c r="L93" s="25">
        <f t="shared" si="3"/>
        <v>0</v>
      </c>
      <c r="M93" s="25">
        <f t="shared" si="4"/>
        <v>0</v>
      </c>
      <c r="N93" s="261"/>
    </row>
    <row r="94" spans="1:14" hidden="1">
      <c r="A94" s="215" t="s">
        <v>305</v>
      </c>
      <c r="B94" s="11" t="s">
        <v>15</v>
      </c>
      <c r="C94" s="7">
        <f>'Реализация по этапам'!C94</f>
        <v>0</v>
      </c>
      <c r="D94" s="7">
        <f>'Реализация по этапам'!D94</f>
        <v>0</v>
      </c>
      <c r="E94" s="7">
        <f>'Реализация по этапам'!E94</f>
        <v>0</v>
      </c>
      <c r="F94" s="7">
        <f>'Реализация по этапам'!F94</f>
        <v>0</v>
      </c>
      <c r="G94" s="7">
        <f>'Реализация по этапам'!G94</f>
        <v>0</v>
      </c>
      <c r="H94" s="25">
        <v>3390</v>
      </c>
      <c r="I94" s="25">
        <f t="shared" si="0"/>
        <v>0</v>
      </c>
      <c r="J94" s="25">
        <f t="shared" si="1"/>
        <v>0</v>
      </c>
      <c r="K94" s="25">
        <f t="shared" si="2"/>
        <v>0</v>
      </c>
      <c r="L94" s="25">
        <f t="shared" si="3"/>
        <v>0</v>
      </c>
      <c r="M94" s="25">
        <f t="shared" si="4"/>
        <v>0</v>
      </c>
      <c r="N94" s="261"/>
    </row>
    <row r="95" spans="1:14" hidden="1">
      <c r="A95" s="6" t="s">
        <v>306</v>
      </c>
      <c r="B95" s="7" t="s">
        <v>7</v>
      </c>
      <c r="C95" s="7">
        <f>'Реализация по этапам'!C95</f>
        <v>0</v>
      </c>
      <c r="D95" s="7">
        <f>'Реализация по этапам'!D95</f>
        <v>0</v>
      </c>
      <c r="E95" s="7">
        <f>'Реализация по этапам'!E95</f>
        <v>0</v>
      </c>
      <c r="F95" s="7">
        <f>'Реализация по этапам'!F95</f>
        <v>0</v>
      </c>
      <c r="G95" s="7">
        <f>'Реализация по этапам'!G95</f>
        <v>0</v>
      </c>
      <c r="H95" s="25">
        <v>570</v>
      </c>
      <c r="I95" s="25">
        <f t="shared" si="0"/>
        <v>0</v>
      </c>
      <c r="J95" s="25">
        <f t="shared" si="1"/>
        <v>0</v>
      </c>
      <c r="K95" s="25">
        <f t="shared" si="2"/>
        <v>0</v>
      </c>
      <c r="L95" s="25">
        <f t="shared" si="3"/>
        <v>0</v>
      </c>
      <c r="M95" s="25">
        <f t="shared" si="4"/>
        <v>0</v>
      </c>
      <c r="N95" s="261"/>
    </row>
    <row r="96" spans="1:14" hidden="1">
      <c r="A96" s="6" t="s">
        <v>444</v>
      </c>
      <c r="B96" s="7" t="s">
        <v>7</v>
      </c>
      <c r="C96" s="7">
        <f>'Реализация по этапам'!C96</f>
        <v>0</v>
      </c>
      <c r="D96" s="7">
        <f>'Реализация по этапам'!D96</f>
        <v>0</v>
      </c>
      <c r="E96" s="7">
        <f>'Реализация по этапам'!E96</f>
        <v>0</v>
      </c>
      <c r="F96" s="7">
        <f>'Реализация по этапам'!F96</f>
        <v>0</v>
      </c>
      <c r="G96" s="7">
        <f>'Реализация по этапам'!G96</f>
        <v>0</v>
      </c>
      <c r="H96" s="25">
        <v>625</v>
      </c>
      <c r="I96" s="25">
        <f t="shared" si="0"/>
        <v>0</v>
      </c>
      <c r="J96" s="25">
        <f t="shared" si="1"/>
        <v>0</v>
      </c>
      <c r="K96" s="25">
        <f t="shared" si="2"/>
        <v>0</v>
      </c>
      <c r="L96" s="25">
        <f t="shared" si="3"/>
        <v>0</v>
      </c>
      <c r="M96" s="25">
        <f t="shared" si="4"/>
        <v>0</v>
      </c>
      <c r="N96" s="261"/>
    </row>
    <row r="97" spans="1:14" hidden="1">
      <c r="A97" s="6" t="s">
        <v>307</v>
      </c>
      <c r="B97" s="7" t="s">
        <v>15</v>
      </c>
      <c r="C97" s="7">
        <f>'Реализация по этапам'!C97</f>
        <v>0</v>
      </c>
      <c r="D97" s="7">
        <f>'Реализация по этапам'!D97</f>
        <v>0</v>
      </c>
      <c r="E97" s="7">
        <f>'Реализация по этапам'!E97</f>
        <v>0</v>
      </c>
      <c r="F97" s="7">
        <f>'Реализация по этапам'!F97</f>
        <v>0</v>
      </c>
      <c r="G97" s="7">
        <f>'Реализация по этапам'!G97</f>
        <v>0</v>
      </c>
      <c r="H97" s="25">
        <v>580</v>
      </c>
      <c r="I97" s="25">
        <f t="shared" si="0"/>
        <v>0</v>
      </c>
      <c r="J97" s="25">
        <f t="shared" si="1"/>
        <v>0</v>
      </c>
      <c r="K97" s="25">
        <f t="shared" si="2"/>
        <v>0</v>
      </c>
      <c r="L97" s="25">
        <f t="shared" si="3"/>
        <v>0</v>
      </c>
      <c r="M97" s="25">
        <f t="shared" si="4"/>
        <v>0</v>
      </c>
      <c r="N97" s="261"/>
    </row>
    <row r="98" spans="1:14" ht="24" hidden="1">
      <c r="A98" s="6" t="s">
        <v>308</v>
      </c>
      <c r="B98" s="7" t="s">
        <v>7</v>
      </c>
      <c r="C98" s="7">
        <f>'Реализация по этапам'!C98</f>
        <v>0</v>
      </c>
      <c r="D98" s="7">
        <f>'Реализация по этапам'!D98</f>
        <v>0</v>
      </c>
      <c r="E98" s="7">
        <f>'Реализация по этапам'!E98</f>
        <v>0</v>
      </c>
      <c r="F98" s="7">
        <f>'Реализация по этапам'!F98</f>
        <v>0</v>
      </c>
      <c r="G98" s="7">
        <f>'Реализация по этапам'!G98</f>
        <v>0</v>
      </c>
      <c r="H98" s="25">
        <v>8420</v>
      </c>
      <c r="I98" s="25">
        <f t="shared" si="0"/>
        <v>0</v>
      </c>
      <c r="J98" s="25">
        <f t="shared" si="1"/>
        <v>0</v>
      </c>
      <c r="K98" s="25">
        <f t="shared" si="2"/>
        <v>0</v>
      </c>
      <c r="L98" s="25">
        <f t="shared" si="3"/>
        <v>0</v>
      </c>
      <c r="M98" s="25">
        <f t="shared" si="4"/>
        <v>0</v>
      </c>
      <c r="N98" s="261"/>
    </row>
    <row r="99" spans="1:14" ht="15" hidden="1" customHeight="1">
      <c r="A99" s="6" t="s">
        <v>309</v>
      </c>
      <c r="B99" s="7" t="s">
        <v>7</v>
      </c>
      <c r="C99" s="7">
        <f>'Реализация по этапам'!C99</f>
        <v>0</v>
      </c>
      <c r="D99" s="7">
        <f>'Реализация по этапам'!D99</f>
        <v>0</v>
      </c>
      <c r="E99" s="7">
        <f>'Реализация по этапам'!E99</f>
        <v>0</v>
      </c>
      <c r="F99" s="7">
        <f>'Реализация по этапам'!F99</f>
        <v>0</v>
      </c>
      <c r="G99" s="7">
        <f>'Реализация по этапам'!G99</f>
        <v>0</v>
      </c>
      <c r="H99" s="213">
        <v>54420</v>
      </c>
      <c r="I99" s="25">
        <f t="shared" si="0"/>
        <v>0</v>
      </c>
      <c r="J99" s="25">
        <f t="shared" si="1"/>
        <v>0</v>
      </c>
      <c r="K99" s="25">
        <f t="shared" si="2"/>
        <v>0</v>
      </c>
      <c r="L99" s="25">
        <f t="shared" si="3"/>
        <v>0</v>
      </c>
      <c r="M99" s="25">
        <f t="shared" si="4"/>
        <v>0</v>
      </c>
      <c r="N99" s="261"/>
    </row>
    <row r="100" spans="1:14" ht="15" hidden="1" customHeight="1">
      <c r="A100" s="6" t="s">
        <v>310</v>
      </c>
      <c r="B100" s="7" t="s">
        <v>7</v>
      </c>
      <c r="C100" s="7">
        <f>'Реализация по этапам'!C100</f>
        <v>0</v>
      </c>
      <c r="D100" s="7">
        <f>'Реализация по этапам'!D100</f>
        <v>0</v>
      </c>
      <c r="E100" s="7">
        <f>'Реализация по этапам'!E100</f>
        <v>0</v>
      </c>
      <c r="F100" s="7">
        <f>'Реализация по этапам'!F100</f>
        <v>0</v>
      </c>
      <c r="G100" s="7">
        <f>'Реализация по этапам'!G100</f>
        <v>0</v>
      </c>
      <c r="H100" s="213">
        <v>46930</v>
      </c>
      <c r="I100" s="25">
        <f t="shared" si="0"/>
        <v>0</v>
      </c>
      <c r="J100" s="25">
        <f t="shared" si="1"/>
        <v>0</v>
      </c>
      <c r="K100" s="25">
        <f t="shared" si="2"/>
        <v>0</v>
      </c>
      <c r="L100" s="25">
        <f t="shared" si="3"/>
        <v>0</v>
      </c>
      <c r="M100" s="25">
        <f t="shared" si="4"/>
        <v>0</v>
      </c>
      <c r="N100" s="261"/>
    </row>
    <row r="101" spans="1:14" ht="15" hidden="1" customHeight="1">
      <c r="A101" s="6" t="s">
        <v>311</v>
      </c>
      <c r="B101" s="7" t="s">
        <v>7</v>
      </c>
      <c r="C101" s="7">
        <f>'Реализация по этапам'!C101</f>
        <v>0</v>
      </c>
      <c r="D101" s="7">
        <f>'Реализация по этапам'!D101</f>
        <v>0</v>
      </c>
      <c r="E101" s="7">
        <f>'Реализация по этапам'!E101</f>
        <v>0</v>
      </c>
      <c r="F101" s="7">
        <f>'Реализация по этапам'!F101</f>
        <v>0</v>
      </c>
      <c r="G101" s="7">
        <f>'Реализация по этапам'!G101</f>
        <v>0</v>
      </c>
      <c r="H101" s="213">
        <v>43540</v>
      </c>
      <c r="I101" s="25">
        <f t="shared" si="0"/>
        <v>0</v>
      </c>
      <c r="J101" s="25">
        <f t="shared" si="1"/>
        <v>0</v>
      </c>
      <c r="K101" s="25">
        <f t="shared" si="2"/>
        <v>0</v>
      </c>
      <c r="L101" s="25">
        <f t="shared" si="3"/>
        <v>0</v>
      </c>
      <c r="M101" s="25">
        <f t="shared" si="4"/>
        <v>0</v>
      </c>
      <c r="N101" s="261"/>
    </row>
    <row r="102" spans="1:14" ht="15" hidden="1" customHeight="1">
      <c r="A102" s="6" t="s">
        <v>313</v>
      </c>
      <c r="B102" s="7" t="s">
        <v>314</v>
      </c>
      <c r="C102" s="7"/>
      <c r="D102" s="7"/>
      <c r="E102" s="7"/>
      <c r="F102" s="7"/>
      <c r="G102" s="7"/>
      <c r="H102" s="213"/>
      <c r="I102" s="25">
        <f>SUM(I81:I101)*0.2</f>
        <v>0</v>
      </c>
      <c r="J102" s="25">
        <f>SUM(J81:J101)*0.2</f>
        <v>0</v>
      </c>
      <c r="K102" s="25">
        <f>SUM(K81:K101)*0.2</f>
        <v>0</v>
      </c>
      <c r="L102" s="25">
        <f>SUM(L81:L101)*0.2</f>
        <v>0</v>
      </c>
      <c r="M102" s="25">
        <f>SUM(M81:M101)*0.2</f>
        <v>0</v>
      </c>
      <c r="N102" s="25"/>
    </row>
    <row r="103" spans="1:14" hidden="1">
      <c r="A103" s="22" t="str">
        <f>$A$80</f>
        <v>ИВК КП "БАЗИС".B2/С1</v>
      </c>
      <c r="B103" s="7" t="s">
        <v>7</v>
      </c>
      <c r="C103" s="7"/>
      <c r="D103" s="7"/>
      <c r="E103" s="7"/>
      <c r="F103" s="7"/>
      <c r="G103" s="7"/>
      <c r="H103" s="26">
        <f>SUM(J103:M103)</f>
        <v>0</v>
      </c>
      <c r="I103" s="26">
        <f>SUM(I81:I102)/0.885</f>
        <v>0</v>
      </c>
      <c r="J103" s="26">
        <f>SUM(J81:J102)/0.885</f>
        <v>0</v>
      </c>
      <c r="K103" s="26">
        <f>SUM(K81:K102)/0.885</f>
        <v>0</v>
      </c>
      <c r="L103" s="26">
        <f>SUM(L81:L102)/0.885</f>
        <v>0</v>
      </c>
      <c r="M103" s="26">
        <f>SUM(M81:M102)/0.885</f>
        <v>0</v>
      </c>
      <c r="N103" s="261"/>
    </row>
    <row r="104" spans="1:14" hidden="1">
      <c r="A104" s="22"/>
      <c r="B104" s="7"/>
      <c r="C104" s="7"/>
      <c r="D104" s="7"/>
      <c r="E104" s="7"/>
      <c r="F104" s="7"/>
      <c r="G104" s="7"/>
      <c r="H104" s="25"/>
      <c r="I104" s="25"/>
      <c r="J104" s="26"/>
      <c r="K104" s="308"/>
      <c r="L104" s="25"/>
      <c r="M104" s="18"/>
      <c r="N104" s="261"/>
    </row>
    <row r="105" spans="1:14" hidden="1">
      <c r="A105" s="212" t="s">
        <v>464</v>
      </c>
      <c r="B105" s="7"/>
      <c r="C105" s="7"/>
      <c r="D105" s="7"/>
      <c r="E105" s="7"/>
      <c r="F105" s="7"/>
      <c r="G105" s="7"/>
      <c r="H105" s="25"/>
      <c r="I105" s="25"/>
      <c r="J105" s="26"/>
      <c r="K105" s="308"/>
      <c r="L105" s="25"/>
      <c r="M105" s="18"/>
      <c r="N105" s="261"/>
    </row>
    <row r="106" spans="1:14" ht="24" hidden="1">
      <c r="A106" s="6" t="s">
        <v>441</v>
      </c>
      <c r="B106" s="7" t="s">
        <v>7</v>
      </c>
      <c r="C106" s="7">
        <f>'Реализация по этапам'!C106</f>
        <v>0</v>
      </c>
      <c r="D106" s="7">
        <f>'Реализация по этапам'!D106</f>
        <v>0</v>
      </c>
      <c r="E106" s="7">
        <f>'Реализация по этапам'!E106</f>
        <v>0</v>
      </c>
      <c r="F106" s="7">
        <f>'Реализация по этапам'!F106</f>
        <v>0</v>
      </c>
      <c r="G106" s="7">
        <f>'Реализация по этапам'!G106</f>
        <v>0</v>
      </c>
      <c r="H106" s="213">
        <v>28360</v>
      </c>
      <c r="I106" s="25">
        <f t="shared" ref="I106:I118" si="5">H106*C106</f>
        <v>0</v>
      </c>
      <c r="J106" s="25">
        <f t="shared" ref="J106:J118" si="6">H106*D106</f>
        <v>0</v>
      </c>
      <c r="K106" s="25">
        <f t="shared" ref="K106:K115" si="7">H106*E106</f>
        <v>0</v>
      </c>
      <c r="L106" s="25">
        <f t="shared" ref="L106:L118" si="8">H106*F106</f>
        <v>0</v>
      </c>
      <c r="M106" s="25">
        <f t="shared" ref="M106:M118" si="9">H106*G106</f>
        <v>0</v>
      </c>
      <c r="N106" s="261"/>
    </row>
    <row r="107" spans="1:14" ht="24" hidden="1" customHeight="1">
      <c r="A107" s="6" t="s">
        <v>440</v>
      </c>
      <c r="B107" s="7" t="s">
        <v>7</v>
      </c>
      <c r="C107" s="7">
        <f>'Реализация по этапам'!C107</f>
        <v>0</v>
      </c>
      <c r="D107" s="7">
        <f>'Реализация по этапам'!D107</f>
        <v>0</v>
      </c>
      <c r="E107" s="7">
        <f>'Реализация по этапам'!E107</f>
        <v>0</v>
      </c>
      <c r="F107" s="7">
        <f>'Реализация по этапам'!F107</f>
        <v>0</v>
      </c>
      <c r="G107" s="7">
        <f>'Реализация по этапам'!G107</f>
        <v>0</v>
      </c>
      <c r="H107" s="213">
        <v>35073</v>
      </c>
      <c r="I107" s="25">
        <f t="shared" si="5"/>
        <v>0</v>
      </c>
      <c r="J107" s="25">
        <f t="shared" si="6"/>
        <v>0</v>
      </c>
      <c r="K107" s="25">
        <f t="shared" si="7"/>
        <v>0</v>
      </c>
      <c r="L107" s="25">
        <f t="shared" si="8"/>
        <v>0</v>
      </c>
      <c r="M107" s="25">
        <f t="shared" si="9"/>
        <v>0</v>
      </c>
      <c r="N107" s="261"/>
    </row>
    <row r="108" spans="1:14" ht="24" hidden="1">
      <c r="A108" s="6" t="s">
        <v>445</v>
      </c>
      <c r="B108" s="7" t="s">
        <v>7</v>
      </c>
      <c r="C108" s="7">
        <f>'Реализация по этапам'!C108</f>
        <v>0</v>
      </c>
      <c r="D108" s="7">
        <f>'Реализация по этапам'!D108</f>
        <v>0</v>
      </c>
      <c r="E108" s="7">
        <f>'Реализация по этапам'!E108</f>
        <v>0</v>
      </c>
      <c r="F108" s="7">
        <f>'Реализация по этапам'!F108</f>
        <v>0</v>
      </c>
      <c r="G108" s="7">
        <f>'Реализация по этапам'!G108</f>
        <v>0</v>
      </c>
      <c r="H108" s="213">
        <v>27000</v>
      </c>
      <c r="I108" s="25">
        <f t="shared" si="5"/>
        <v>0</v>
      </c>
      <c r="J108" s="25">
        <f t="shared" si="6"/>
        <v>0</v>
      </c>
      <c r="K108" s="25">
        <f t="shared" si="7"/>
        <v>0</v>
      </c>
      <c r="L108" s="25">
        <f t="shared" si="8"/>
        <v>0</v>
      </c>
      <c r="M108" s="25">
        <f t="shared" si="9"/>
        <v>0</v>
      </c>
      <c r="N108" s="261"/>
    </row>
    <row r="109" spans="1:14" hidden="1">
      <c r="A109" s="6" t="s">
        <v>297</v>
      </c>
      <c r="B109" s="7" t="s">
        <v>15</v>
      </c>
      <c r="C109" s="7">
        <f>'Реализация по этапам'!C109</f>
        <v>0</v>
      </c>
      <c r="D109" s="7">
        <f>'Реализация по этапам'!D109</f>
        <v>0</v>
      </c>
      <c r="E109" s="7">
        <f>'Реализация по этапам'!E109</f>
        <v>0</v>
      </c>
      <c r="F109" s="7">
        <f>'Реализация по этапам'!F109</f>
        <v>0</v>
      </c>
      <c r="G109" s="7">
        <f>'Реализация по этапам'!G109</f>
        <v>0</v>
      </c>
      <c r="H109" s="213">
        <v>2300</v>
      </c>
      <c r="I109" s="25">
        <f t="shared" si="5"/>
        <v>0</v>
      </c>
      <c r="J109" s="25">
        <f t="shared" si="6"/>
        <v>0</v>
      </c>
      <c r="K109" s="25">
        <f t="shared" si="7"/>
        <v>0</v>
      </c>
      <c r="L109" s="25">
        <f t="shared" si="8"/>
        <v>0</v>
      </c>
      <c r="M109" s="25">
        <f t="shared" si="9"/>
        <v>0</v>
      </c>
      <c r="N109" s="261"/>
    </row>
    <row r="110" spans="1:14" hidden="1">
      <c r="A110" s="6" t="s">
        <v>300</v>
      </c>
      <c r="B110" s="7" t="s">
        <v>7</v>
      </c>
      <c r="C110" s="7">
        <f>'Реализация по этапам'!C110</f>
        <v>0</v>
      </c>
      <c r="D110" s="7">
        <f>'Реализация по этапам'!D110</f>
        <v>0</v>
      </c>
      <c r="E110" s="7">
        <f>'Реализация по этапам'!E110</f>
        <v>0</v>
      </c>
      <c r="F110" s="7">
        <f>'Реализация по этапам'!F110</f>
        <v>0</v>
      </c>
      <c r="G110" s="7">
        <f>'Реализация по этапам'!G110</f>
        <v>0</v>
      </c>
      <c r="H110" s="25">
        <v>16100</v>
      </c>
      <c r="I110" s="25">
        <f t="shared" si="5"/>
        <v>0</v>
      </c>
      <c r="J110" s="25">
        <f t="shared" si="6"/>
        <v>0</v>
      </c>
      <c r="K110" s="25">
        <f t="shared" si="7"/>
        <v>0</v>
      </c>
      <c r="L110" s="25">
        <f t="shared" si="8"/>
        <v>0</v>
      </c>
      <c r="M110" s="25">
        <f t="shared" si="9"/>
        <v>0</v>
      </c>
      <c r="N110" s="261"/>
    </row>
    <row r="111" spans="1:14" hidden="1">
      <c r="A111" s="6" t="s">
        <v>446</v>
      </c>
      <c r="B111" s="7" t="s">
        <v>15</v>
      </c>
      <c r="C111" s="7">
        <f>'Реализация по этапам'!C111</f>
        <v>0</v>
      </c>
      <c r="D111" s="7">
        <f>'Реализация по этапам'!D111</f>
        <v>0</v>
      </c>
      <c r="E111" s="7">
        <f>'Реализация по этапам'!E111</f>
        <v>0</v>
      </c>
      <c r="F111" s="7">
        <f>'Реализация по этапам'!F111</f>
        <v>0</v>
      </c>
      <c r="G111" s="7">
        <f>'Реализация по этапам'!G111</f>
        <v>0</v>
      </c>
      <c r="H111" s="216">
        <v>8120</v>
      </c>
      <c r="I111" s="25">
        <f t="shared" si="5"/>
        <v>0</v>
      </c>
      <c r="J111" s="25">
        <f t="shared" si="6"/>
        <v>0</v>
      </c>
      <c r="K111" s="25">
        <f t="shared" si="7"/>
        <v>0</v>
      </c>
      <c r="L111" s="25">
        <f t="shared" si="8"/>
        <v>0</v>
      </c>
      <c r="M111" s="25">
        <f t="shared" si="9"/>
        <v>0</v>
      </c>
      <c r="N111" s="261"/>
    </row>
    <row r="112" spans="1:14" hidden="1">
      <c r="A112" s="6" t="s">
        <v>447</v>
      </c>
      <c r="B112" s="11" t="s">
        <v>7</v>
      </c>
      <c r="C112" s="7">
        <f>'Реализация по этапам'!C112</f>
        <v>0</v>
      </c>
      <c r="D112" s="7">
        <f>'Реализация по этапам'!D112</f>
        <v>0</v>
      </c>
      <c r="E112" s="7">
        <f>'Реализация по этапам'!E112</f>
        <v>0</v>
      </c>
      <c r="F112" s="7">
        <f>'Реализация по этапам'!F112</f>
        <v>0</v>
      </c>
      <c r="G112" s="7">
        <f>'Реализация по этапам'!G112</f>
        <v>0</v>
      </c>
      <c r="H112" s="25">
        <v>4160</v>
      </c>
      <c r="I112" s="25">
        <f t="shared" si="5"/>
        <v>0</v>
      </c>
      <c r="J112" s="25">
        <f t="shared" si="6"/>
        <v>0</v>
      </c>
      <c r="K112" s="25">
        <f t="shared" si="7"/>
        <v>0</v>
      </c>
      <c r="L112" s="25">
        <f t="shared" si="8"/>
        <v>0</v>
      </c>
      <c r="M112" s="25">
        <f t="shared" si="9"/>
        <v>0</v>
      </c>
      <c r="N112" s="261"/>
    </row>
    <row r="113" spans="1:14" hidden="1">
      <c r="A113" s="215" t="s">
        <v>305</v>
      </c>
      <c r="B113" s="11" t="s">
        <v>15</v>
      </c>
      <c r="C113" s="7">
        <f>'Реализация по этапам'!C113</f>
        <v>0</v>
      </c>
      <c r="D113" s="7">
        <f>'Реализация по этапам'!D113</f>
        <v>0</v>
      </c>
      <c r="E113" s="7">
        <f>'Реализация по этапам'!E113</f>
        <v>0</v>
      </c>
      <c r="F113" s="7">
        <f>'Реализация по этапам'!F113</f>
        <v>0</v>
      </c>
      <c r="G113" s="7">
        <f>'Реализация по этапам'!G113</f>
        <v>0</v>
      </c>
      <c r="H113" s="25">
        <v>3707</v>
      </c>
      <c r="I113" s="25">
        <f t="shared" si="5"/>
        <v>0</v>
      </c>
      <c r="J113" s="25">
        <f t="shared" si="6"/>
        <v>0</v>
      </c>
      <c r="K113" s="25">
        <f t="shared" si="7"/>
        <v>0</v>
      </c>
      <c r="L113" s="25">
        <f t="shared" si="8"/>
        <v>0</v>
      </c>
      <c r="M113" s="25">
        <f t="shared" si="9"/>
        <v>0</v>
      </c>
      <c r="N113" s="261"/>
    </row>
    <row r="114" spans="1:14" hidden="1">
      <c r="A114" s="6" t="s">
        <v>306</v>
      </c>
      <c r="B114" s="7" t="s">
        <v>7</v>
      </c>
      <c r="C114" s="7">
        <f>'Реализация по этапам'!C114</f>
        <v>0</v>
      </c>
      <c r="D114" s="7">
        <f>'Реализация по этапам'!D114</f>
        <v>0</v>
      </c>
      <c r="E114" s="7">
        <f>'Реализация по этапам'!E114</f>
        <v>0</v>
      </c>
      <c r="F114" s="7">
        <f>'Реализация по этапам'!F114</f>
        <v>0</v>
      </c>
      <c r="G114" s="7">
        <f>'Реализация по этапам'!G114</f>
        <v>0</v>
      </c>
      <c r="H114" s="25">
        <v>570</v>
      </c>
      <c r="I114" s="25">
        <f t="shared" si="5"/>
        <v>0</v>
      </c>
      <c r="J114" s="25">
        <f t="shared" si="6"/>
        <v>0</v>
      </c>
      <c r="K114" s="25">
        <f t="shared" si="7"/>
        <v>0</v>
      </c>
      <c r="L114" s="25">
        <f t="shared" si="8"/>
        <v>0</v>
      </c>
      <c r="M114" s="25">
        <f t="shared" si="9"/>
        <v>0</v>
      </c>
      <c r="N114" s="261"/>
    </row>
    <row r="115" spans="1:14" hidden="1">
      <c r="A115" s="6" t="s">
        <v>448</v>
      </c>
      <c r="B115" s="7" t="s">
        <v>7</v>
      </c>
      <c r="C115" s="7">
        <f>'Реализация по этапам'!C115</f>
        <v>0</v>
      </c>
      <c r="D115" s="7">
        <f>'Реализация по этапам'!D115</f>
        <v>0</v>
      </c>
      <c r="E115" s="7">
        <f>'Реализация по этапам'!E115</f>
        <v>0</v>
      </c>
      <c r="F115" s="7">
        <f>'Реализация по этапам'!F115</f>
        <v>0</v>
      </c>
      <c r="G115" s="7">
        <f>'Реализация по этапам'!G115</f>
        <v>0</v>
      </c>
      <c r="H115" s="25">
        <v>625</v>
      </c>
      <c r="I115" s="25">
        <f t="shared" si="5"/>
        <v>0</v>
      </c>
      <c r="J115" s="25">
        <f t="shared" si="6"/>
        <v>0</v>
      </c>
      <c r="K115" s="25">
        <f t="shared" si="7"/>
        <v>0</v>
      </c>
      <c r="L115" s="25">
        <f t="shared" si="8"/>
        <v>0</v>
      </c>
      <c r="M115" s="25">
        <f t="shared" si="9"/>
        <v>0</v>
      </c>
      <c r="N115" s="261"/>
    </row>
    <row r="116" spans="1:14" hidden="1">
      <c r="A116" s="6" t="s">
        <v>307</v>
      </c>
      <c r="B116" s="7" t="s">
        <v>15</v>
      </c>
      <c r="C116" s="7">
        <f>'Реализация по этапам'!C116</f>
        <v>0</v>
      </c>
      <c r="D116" s="7">
        <f>'Реализация по этапам'!D116</f>
        <v>0</v>
      </c>
      <c r="E116" s="7">
        <f>'Реализация по этапам'!E116</f>
        <v>0</v>
      </c>
      <c r="F116" s="7">
        <f>'Реализация по этапам'!F116</f>
        <v>0</v>
      </c>
      <c r="G116" s="7">
        <f>'Реализация по этапам'!G116</f>
        <v>0</v>
      </c>
      <c r="H116" s="25">
        <v>580</v>
      </c>
      <c r="I116" s="25">
        <f t="shared" si="5"/>
        <v>0</v>
      </c>
      <c r="J116" s="25">
        <f t="shared" si="6"/>
        <v>0</v>
      </c>
      <c r="K116" s="25">
        <f>J116*E116</f>
        <v>0</v>
      </c>
      <c r="L116" s="25">
        <f t="shared" si="8"/>
        <v>0</v>
      </c>
      <c r="M116" s="25">
        <f t="shared" si="9"/>
        <v>0</v>
      </c>
      <c r="N116" s="261"/>
    </row>
    <row r="117" spans="1:14" ht="24" hidden="1">
      <c r="A117" s="6" t="s">
        <v>308</v>
      </c>
      <c r="B117" s="7" t="s">
        <v>7</v>
      </c>
      <c r="C117" s="7">
        <f>'Реализация по этапам'!C117</f>
        <v>0</v>
      </c>
      <c r="D117" s="7">
        <f>'Реализация по этапам'!D117</f>
        <v>0</v>
      </c>
      <c r="E117" s="7">
        <f>'Реализация по этапам'!E117</f>
        <v>0</v>
      </c>
      <c r="F117" s="7">
        <f>'Реализация по этапам'!F117</f>
        <v>0</v>
      </c>
      <c r="G117" s="7">
        <f>'Реализация по этапам'!G117</f>
        <v>0</v>
      </c>
      <c r="H117" s="25">
        <v>6420</v>
      </c>
      <c r="I117" s="25">
        <f t="shared" si="5"/>
        <v>0</v>
      </c>
      <c r="J117" s="25">
        <f t="shared" si="6"/>
        <v>0</v>
      </c>
      <c r="K117" s="25">
        <f>H117*E117</f>
        <v>0</v>
      </c>
      <c r="L117" s="25">
        <f t="shared" si="8"/>
        <v>0</v>
      </c>
      <c r="M117" s="25">
        <f t="shared" si="9"/>
        <v>0</v>
      </c>
      <c r="N117" s="261"/>
    </row>
    <row r="118" spans="1:14" hidden="1">
      <c r="A118" s="6" t="s">
        <v>312</v>
      </c>
      <c r="B118" s="7" t="s">
        <v>7</v>
      </c>
      <c r="C118" s="7">
        <f>'Реализация по этапам'!C118</f>
        <v>0</v>
      </c>
      <c r="D118" s="7">
        <f>'Реализация по этапам'!D118</f>
        <v>0</v>
      </c>
      <c r="E118" s="7">
        <f>'Реализация по этапам'!E118</f>
        <v>0</v>
      </c>
      <c r="F118" s="7">
        <f>'Реализация по этапам'!F118</f>
        <v>0</v>
      </c>
      <c r="G118" s="7">
        <f>'Реализация по этапам'!G118</f>
        <v>0</v>
      </c>
      <c r="H118" s="213">
        <v>47820</v>
      </c>
      <c r="I118" s="25">
        <f t="shared" si="5"/>
        <v>0</v>
      </c>
      <c r="J118" s="25">
        <f t="shared" si="6"/>
        <v>0</v>
      </c>
      <c r="K118" s="25">
        <f>H118*E118</f>
        <v>0</v>
      </c>
      <c r="L118" s="25">
        <f t="shared" si="8"/>
        <v>0</v>
      </c>
      <c r="M118" s="25">
        <f t="shared" si="9"/>
        <v>0</v>
      </c>
      <c r="N118" s="261"/>
    </row>
    <row r="119" spans="1:14" ht="15" hidden="1" customHeight="1">
      <c r="A119" s="6" t="s">
        <v>439</v>
      </c>
      <c r="B119" s="7" t="s">
        <v>314</v>
      </c>
      <c r="C119" s="7"/>
      <c r="D119" s="7"/>
      <c r="E119" s="7"/>
      <c r="F119" s="7"/>
      <c r="G119" s="7"/>
      <c r="H119" s="25"/>
      <c r="I119" s="25">
        <f>SUM(I106:I118)*0.2</f>
        <v>0</v>
      </c>
      <c r="J119" s="25">
        <f>SUM(J106:J118)*0.2</f>
        <v>0</v>
      </c>
      <c r="K119" s="25">
        <f>SUM(K106:K118)*0.2</f>
        <v>0</v>
      </c>
      <c r="L119" s="25">
        <f>SUM(L106:L118)*0.2</f>
        <v>0</v>
      </c>
      <c r="M119" s="25">
        <f>SUM(M106:M118)*0.2</f>
        <v>0</v>
      </c>
      <c r="N119" s="261"/>
    </row>
    <row r="120" spans="1:14" hidden="1">
      <c r="A120" s="212" t="s">
        <v>464</v>
      </c>
      <c r="B120" s="7" t="s">
        <v>7</v>
      </c>
      <c r="C120" s="7"/>
      <c r="D120" s="7"/>
      <c r="E120" s="7"/>
      <c r="F120" s="7"/>
      <c r="G120" s="7"/>
      <c r="H120" s="26">
        <f>SUM(J120:M120)</f>
        <v>0</v>
      </c>
      <c r="I120" s="26">
        <f>SUM(I106:I119)/0.885</f>
        <v>0</v>
      </c>
      <c r="J120" s="26">
        <f>SUM(J106:J119)/0.885</f>
        <v>0</v>
      </c>
      <c r="K120" s="26">
        <f>SUM(K106:K119)/0.885</f>
        <v>0</v>
      </c>
      <c r="L120" s="26">
        <f>SUM(L106:L119)/0.885</f>
        <v>0</v>
      </c>
      <c r="M120" s="26">
        <f>SUM(M106:M119)/0.885</f>
        <v>0</v>
      </c>
      <c r="N120" s="261"/>
    </row>
    <row r="121" spans="1:14" hidden="1">
      <c r="A121" s="212"/>
      <c r="B121" s="7"/>
      <c r="C121" s="7"/>
      <c r="D121" s="7"/>
      <c r="E121" s="7"/>
      <c r="F121" s="7"/>
      <c r="G121" s="7"/>
      <c r="H121" s="220"/>
      <c r="I121" s="220"/>
      <c r="J121" s="218"/>
      <c r="K121" s="309"/>
      <c r="L121" s="220"/>
      <c r="M121" s="18"/>
      <c r="N121" s="2"/>
    </row>
    <row r="122" spans="1:14" hidden="1">
      <c r="A122" s="22" t="s">
        <v>315</v>
      </c>
      <c r="B122" s="7"/>
      <c r="C122" s="7"/>
      <c r="D122" s="7"/>
      <c r="E122" s="7"/>
      <c r="F122" s="7"/>
      <c r="G122" s="7"/>
      <c r="H122" s="26"/>
      <c r="I122" s="26"/>
      <c r="J122" s="218"/>
      <c r="K122" s="296"/>
      <c r="L122" s="26"/>
      <c r="M122" s="18"/>
      <c r="N122" s="2"/>
    </row>
    <row r="123" spans="1:14" hidden="1">
      <c r="A123" s="6" t="s">
        <v>316</v>
      </c>
      <c r="B123" s="7" t="s">
        <v>7</v>
      </c>
      <c r="C123" s="7">
        <f>'Реализация по этапам'!C123</f>
        <v>0</v>
      </c>
      <c r="D123" s="7">
        <f>'Реализация по этапам'!D123</f>
        <v>0</v>
      </c>
      <c r="E123" s="7">
        <f>'Реализация по этапам'!E123</f>
        <v>0</v>
      </c>
      <c r="F123" s="7">
        <f>'Реализация по этапам'!F123</f>
        <v>0</v>
      </c>
      <c r="G123" s="7">
        <f>'Реализация по этапам'!G123</f>
        <v>0</v>
      </c>
      <c r="H123" s="213">
        <v>32950</v>
      </c>
      <c r="I123" s="25">
        <f>H123*C123</f>
        <v>0</v>
      </c>
      <c r="J123" s="25">
        <f>H123*D123</f>
        <v>0</v>
      </c>
      <c r="K123" s="25">
        <f>H123*E123</f>
        <v>0</v>
      </c>
      <c r="L123" s="25">
        <f>H123*F123</f>
        <v>0</v>
      </c>
      <c r="M123" s="25">
        <f>H123*G123</f>
        <v>0</v>
      </c>
      <c r="N123" s="261"/>
    </row>
    <row r="124" spans="1:14" hidden="1">
      <c r="A124" s="6" t="s">
        <v>317</v>
      </c>
      <c r="B124" s="7" t="s">
        <v>7</v>
      </c>
      <c r="C124" s="7">
        <f>'Реализация по этапам'!C124</f>
        <v>0</v>
      </c>
      <c r="D124" s="7">
        <f>'Реализация по этапам'!D124</f>
        <v>0</v>
      </c>
      <c r="E124" s="7">
        <f>'Реализация по этапам'!E124</f>
        <v>0</v>
      </c>
      <c r="F124" s="7">
        <f>'Реализация по этапам'!F124</f>
        <v>0</v>
      </c>
      <c r="G124" s="7">
        <f>'Реализация по этапам'!G124</f>
        <v>0</v>
      </c>
      <c r="H124" s="25">
        <v>75200</v>
      </c>
      <c r="I124" s="25">
        <f t="shared" ref="I124:I128" si="10">H124*C124</f>
        <v>0</v>
      </c>
      <c r="J124" s="25">
        <f t="shared" ref="J124:J128" si="11">H124*D124</f>
        <v>0</v>
      </c>
      <c r="K124" s="25">
        <f t="shared" ref="K124:K128" si="12">H124*E124</f>
        <v>0</v>
      </c>
      <c r="L124" s="25">
        <f t="shared" ref="L124:L128" si="13">H124*F124</f>
        <v>0</v>
      </c>
      <c r="M124" s="25">
        <f t="shared" ref="M124:M128" si="14">H124*G124</f>
        <v>0</v>
      </c>
      <c r="N124" s="2"/>
    </row>
    <row r="125" spans="1:14" hidden="1">
      <c r="A125" s="6" t="s">
        <v>318</v>
      </c>
      <c r="B125" s="214" t="s">
        <v>15</v>
      </c>
      <c r="C125" s="7">
        <f>'Реализация по этапам'!C125</f>
        <v>0</v>
      </c>
      <c r="D125" s="7">
        <f>'Реализация по этапам'!D125</f>
        <v>0</v>
      </c>
      <c r="E125" s="7">
        <f>'Реализация по этапам'!E125</f>
        <v>0</v>
      </c>
      <c r="F125" s="7">
        <f>'Реализация по этапам'!F125</f>
        <v>0</v>
      </c>
      <c r="G125" s="7">
        <f>'Реализация по этапам'!G125</f>
        <v>0</v>
      </c>
      <c r="H125" s="213">
        <v>8223</v>
      </c>
      <c r="I125" s="25">
        <f t="shared" si="10"/>
        <v>0</v>
      </c>
      <c r="J125" s="25">
        <f t="shared" si="11"/>
        <v>0</v>
      </c>
      <c r="K125" s="25">
        <f t="shared" si="12"/>
        <v>0</v>
      </c>
      <c r="L125" s="25">
        <f t="shared" si="13"/>
        <v>0</v>
      </c>
      <c r="M125" s="25">
        <f t="shared" si="14"/>
        <v>0</v>
      </c>
      <c r="N125" s="2"/>
    </row>
    <row r="126" spans="1:14" hidden="1">
      <c r="A126" s="6" t="s">
        <v>319</v>
      </c>
      <c r="B126" s="214" t="s">
        <v>15</v>
      </c>
      <c r="C126" s="7">
        <f>'Реализация по этапам'!C126</f>
        <v>0</v>
      </c>
      <c r="D126" s="7">
        <f>'Реализация по этапам'!D126</f>
        <v>0</v>
      </c>
      <c r="E126" s="7">
        <f>'Реализация по этапам'!E126</f>
        <v>0</v>
      </c>
      <c r="F126" s="7">
        <f>'Реализация по этапам'!F126</f>
        <v>0</v>
      </c>
      <c r="G126" s="7">
        <f>'Реализация по этапам'!G126</f>
        <v>0</v>
      </c>
      <c r="H126" s="213">
        <v>2960</v>
      </c>
      <c r="I126" s="25">
        <f t="shared" si="10"/>
        <v>0</v>
      </c>
      <c r="J126" s="25">
        <f t="shared" si="11"/>
        <v>0</v>
      </c>
      <c r="K126" s="25">
        <f t="shared" si="12"/>
        <v>0</v>
      </c>
      <c r="L126" s="25">
        <f t="shared" si="13"/>
        <v>0</v>
      </c>
      <c r="M126" s="25">
        <f t="shared" si="14"/>
        <v>0</v>
      </c>
      <c r="N126" s="261"/>
    </row>
    <row r="127" spans="1:14" hidden="1">
      <c r="A127" s="6" t="s">
        <v>320</v>
      </c>
      <c r="B127" s="214" t="s">
        <v>15</v>
      </c>
      <c r="C127" s="7">
        <f>'Реализация по этапам'!C127</f>
        <v>0</v>
      </c>
      <c r="D127" s="7">
        <f>'Реализация по этапам'!D127</f>
        <v>0</v>
      </c>
      <c r="E127" s="7">
        <f>'Реализация по этапам'!E127</f>
        <v>0</v>
      </c>
      <c r="F127" s="7">
        <f>'Реализация по этапам'!F127</f>
        <v>0</v>
      </c>
      <c r="G127" s="7">
        <f>'Реализация по этапам'!G127</f>
        <v>0</v>
      </c>
      <c r="H127" s="213">
        <v>2960</v>
      </c>
      <c r="I127" s="25">
        <f t="shared" si="10"/>
        <v>0</v>
      </c>
      <c r="J127" s="25">
        <f t="shared" si="11"/>
        <v>0</v>
      </c>
      <c r="K127" s="25">
        <f t="shared" si="12"/>
        <v>0</v>
      </c>
      <c r="L127" s="25">
        <f t="shared" si="13"/>
        <v>0</v>
      </c>
      <c r="M127" s="25">
        <f t="shared" si="14"/>
        <v>0</v>
      </c>
      <c r="N127" s="261"/>
    </row>
    <row r="128" spans="1:14" hidden="1">
      <c r="A128" s="215" t="s">
        <v>321</v>
      </c>
      <c r="B128" s="11" t="s">
        <v>7</v>
      </c>
      <c r="C128" s="7">
        <f>'Реализация по этапам'!C128</f>
        <v>0</v>
      </c>
      <c r="D128" s="7">
        <f>'Реализация по этапам'!D128</f>
        <v>0</v>
      </c>
      <c r="E128" s="7">
        <f>'Реализация по этапам'!E128</f>
        <v>0</v>
      </c>
      <c r="F128" s="7">
        <f>'Реализация по этапам'!F128</f>
        <v>0</v>
      </c>
      <c r="G128" s="7">
        <f>'Реализация по этапам'!G128</f>
        <v>0</v>
      </c>
      <c r="H128" s="25">
        <v>18450</v>
      </c>
      <c r="I128" s="25">
        <f t="shared" si="10"/>
        <v>0</v>
      </c>
      <c r="J128" s="25">
        <f t="shared" si="11"/>
        <v>0</v>
      </c>
      <c r="K128" s="25">
        <f t="shared" si="12"/>
        <v>0</v>
      </c>
      <c r="L128" s="25">
        <f t="shared" si="13"/>
        <v>0</v>
      </c>
      <c r="M128" s="25">
        <f t="shared" si="14"/>
        <v>0</v>
      </c>
      <c r="N128" s="261"/>
    </row>
    <row r="129" spans="1:14" ht="15" hidden="1" customHeight="1">
      <c r="A129" s="6" t="s">
        <v>453</v>
      </c>
      <c r="B129" s="7" t="s">
        <v>314</v>
      </c>
      <c r="C129" s="7"/>
      <c r="D129" s="7"/>
      <c r="E129" s="7"/>
      <c r="F129" s="7"/>
      <c r="G129" s="7"/>
      <c r="H129" s="25"/>
      <c r="I129" s="25">
        <f>SUM(I123:I128)*0.2</f>
        <v>0</v>
      </c>
      <c r="J129" s="25">
        <f>SUM(J123:J128)*0.2</f>
        <v>0</v>
      </c>
      <c r="K129" s="25">
        <f>SUM(K123:K128)*0.2</f>
        <v>0</v>
      </c>
      <c r="L129" s="25">
        <f>SUM(L123:L128)*0.2</f>
        <v>0</v>
      </c>
      <c r="M129" s="25">
        <f>SUM(M123:M128)*0.2</f>
        <v>0</v>
      </c>
      <c r="N129" s="261"/>
    </row>
    <row r="130" spans="1:14" hidden="1">
      <c r="A130" s="22" t="s">
        <v>315</v>
      </c>
      <c r="B130" s="7" t="s">
        <v>7</v>
      </c>
      <c r="C130" s="7"/>
      <c r="D130" s="7"/>
      <c r="E130" s="7"/>
      <c r="F130" s="7"/>
      <c r="G130" s="7"/>
      <c r="H130" s="26">
        <f>SUM(J130:M130)</f>
        <v>0</v>
      </c>
      <c r="I130" s="26">
        <f>SUM(I123:I129)/0.885</f>
        <v>0</v>
      </c>
      <c r="J130" s="26">
        <f>SUM(J123:J129)/0.885</f>
        <v>0</v>
      </c>
      <c r="K130" s="26">
        <f>SUM(K123:K129)/0.885</f>
        <v>0</v>
      </c>
      <c r="L130" s="26">
        <f>SUM(L123:L129)/0.885</f>
        <v>0</v>
      </c>
      <c r="M130" s="26">
        <f>SUM(M123:M129)/0.885</f>
        <v>0</v>
      </c>
      <c r="N130" s="2"/>
    </row>
    <row r="131" spans="1:14" hidden="1">
      <c r="A131" s="22"/>
      <c r="B131" s="7"/>
      <c r="C131" s="7"/>
      <c r="D131" s="7"/>
      <c r="E131" s="7"/>
      <c r="F131" s="7"/>
      <c r="G131" s="7"/>
      <c r="H131" s="25"/>
      <c r="I131" s="25"/>
      <c r="J131" s="26"/>
      <c r="K131" s="308"/>
      <c r="L131" s="25"/>
      <c r="M131" s="18"/>
      <c r="N131" s="2"/>
    </row>
    <row r="132" spans="1:14" ht="24" hidden="1">
      <c r="A132" s="22" t="s">
        <v>322</v>
      </c>
      <c r="B132" s="7"/>
      <c r="C132" s="7"/>
      <c r="D132" s="7"/>
      <c r="E132" s="7"/>
      <c r="F132" s="7"/>
      <c r="G132" s="7"/>
      <c r="H132" s="25"/>
      <c r="I132" s="25"/>
      <c r="J132" s="26"/>
      <c r="K132" s="308"/>
      <c r="L132" s="25"/>
      <c r="M132" s="18"/>
      <c r="N132" s="2"/>
    </row>
    <row r="133" spans="1:14" hidden="1">
      <c r="A133" s="22"/>
      <c r="B133" s="7"/>
      <c r="C133" s="7"/>
      <c r="D133" s="7"/>
      <c r="E133" s="7"/>
      <c r="F133" s="7"/>
      <c r="G133" s="7"/>
      <c r="H133" s="25"/>
      <c r="I133" s="25"/>
      <c r="J133" s="26"/>
      <c r="K133" s="308"/>
      <c r="L133" s="25"/>
      <c r="M133" s="18"/>
      <c r="N133" s="2"/>
    </row>
    <row r="134" spans="1:14" hidden="1">
      <c r="A134" s="22" t="s">
        <v>323</v>
      </c>
      <c r="B134" s="2"/>
      <c r="C134" s="7"/>
      <c r="D134" s="7"/>
      <c r="E134" s="7"/>
      <c r="F134" s="7"/>
      <c r="G134" s="7"/>
      <c r="H134" s="2"/>
      <c r="I134" s="2"/>
      <c r="J134" s="2"/>
      <c r="K134" s="310"/>
      <c r="L134" s="2"/>
      <c r="M134" s="18"/>
      <c r="N134" s="6"/>
    </row>
    <row r="135" spans="1:14" hidden="1">
      <c r="A135" s="6" t="s">
        <v>324</v>
      </c>
      <c r="B135" s="7" t="s">
        <v>15</v>
      </c>
      <c r="C135" s="7">
        <f>'Реализация по этапам'!C135</f>
        <v>0</v>
      </c>
      <c r="D135" s="7">
        <f>'Реализация по этапам'!D135</f>
        <v>0</v>
      </c>
      <c r="E135" s="7">
        <f>'Реализация по этапам'!E135</f>
        <v>0</v>
      </c>
      <c r="F135" s="7">
        <f>'Реализация по этапам'!F135</f>
        <v>0</v>
      </c>
      <c r="G135" s="7">
        <f>'Реализация по этапам'!G135</f>
        <v>0</v>
      </c>
      <c r="H135" s="213">
        <v>16400</v>
      </c>
      <c r="I135" s="25">
        <f t="shared" ref="I135:I141" si="15">H135*C135</f>
        <v>0</v>
      </c>
      <c r="J135" s="25">
        <f>H135*D135</f>
        <v>0</v>
      </c>
      <c r="K135" s="25">
        <f>H135*E135</f>
        <v>0</v>
      </c>
      <c r="L135" s="25">
        <f>H135*F135</f>
        <v>0</v>
      </c>
      <c r="M135" s="25">
        <f>H135*G135</f>
        <v>0</v>
      </c>
      <c r="N135" s="6"/>
    </row>
    <row r="136" spans="1:14" hidden="1">
      <c r="A136" s="6" t="s">
        <v>325</v>
      </c>
      <c r="B136" s="7" t="s">
        <v>15</v>
      </c>
      <c r="C136" s="7">
        <f>'Реализация по этапам'!C136</f>
        <v>0</v>
      </c>
      <c r="D136" s="7">
        <f>'Реализация по этапам'!D136</f>
        <v>0</v>
      </c>
      <c r="E136" s="7">
        <f>'Реализация по этапам'!E136</f>
        <v>0</v>
      </c>
      <c r="F136" s="7">
        <f>'Реализация по этапам'!F136</f>
        <v>0</v>
      </c>
      <c r="G136" s="7">
        <f>'Реализация по этапам'!G136</f>
        <v>0</v>
      </c>
      <c r="H136" s="213">
        <v>13500</v>
      </c>
      <c r="I136" s="25">
        <f t="shared" si="15"/>
        <v>0</v>
      </c>
      <c r="J136" s="25">
        <f t="shared" ref="J136:J141" si="16">H136*D136</f>
        <v>0</v>
      </c>
      <c r="K136" s="25">
        <f t="shared" ref="K136:K141" si="17">H136*E136</f>
        <v>0</v>
      </c>
      <c r="L136" s="25">
        <f t="shared" ref="L136:L141" si="18">H136*F136</f>
        <v>0</v>
      </c>
      <c r="M136" s="25">
        <f t="shared" ref="M136:M141" si="19">H136*G136</f>
        <v>0</v>
      </c>
      <c r="N136" s="261"/>
    </row>
    <row r="137" spans="1:14" hidden="1">
      <c r="A137" s="6" t="s">
        <v>326</v>
      </c>
      <c r="B137" s="7" t="s">
        <v>15</v>
      </c>
      <c r="C137" s="7">
        <f>'Реализация по этапам'!C137</f>
        <v>0</v>
      </c>
      <c r="D137" s="7">
        <f>'Реализация по этапам'!D137</f>
        <v>0</v>
      </c>
      <c r="E137" s="7">
        <f>'Реализация по этапам'!E137</f>
        <v>0</v>
      </c>
      <c r="F137" s="7">
        <f>'Реализация по этапам'!F137</f>
        <v>0</v>
      </c>
      <c r="G137" s="7">
        <f>'Реализация по этапам'!G137</f>
        <v>0</v>
      </c>
      <c r="H137" s="213">
        <v>17900</v>
      </c>
      <c r="I137" s="25">
        <f t="shared" si="15"/>
        <v>0</v>
      </c>
      <c r="J137" s="25">
        <f t="shared" si="16"/>
        <v>0</v>
      </c>
      <c r="K137" s="25">
        <f t="shared" si="17"/>
        <v>0</v>
      </c>
      <c r="L137" s="25">
        <f t="shared" si="18"/>
        <v>0</v>
      </c>
      <c r="M137" s="25">
        <f t="shared" si="19"/>
        <v>0</v>
      </c>
      <c r="N137" s="261"/>
    </row>
    <row r="138" spans="1:14" ht="24" hidden="1">
      <c r="A138" s="6" t="s">
        <v>327</v>
      </c>
      <c r="B138" s="7" t="s">
        <v>7</v>
      </c>
      <c r="C138" s="7">
        <f>'Реализация по этапам'!C138</f>
        <v>0</v>
      </c>
      <c r="D138" s="7">
        <f>'Реализация по этапам'!D138</f>
        <v>0</v>
      </c>
      <c r="E138" s="7">
        <f>'Реализация по этапам'!E138</f>
        <v>0</v>
      </c>
      <c r="F138" s="7">
        <f>'Реализация по этапам'!F138</f>
        <v>0</v>
      </c>
      <c r="G138" s="7">
        <f>'Реализация по этапам'!G138</f>
        <v>0</v>
      </c>
      <c r="H138" s="25">
        <v>17300</v>
      </c>
      <c r="I138" s="25">
        <f t="shared" si="15"/>
        <v>0</v>
      </c>
      <c r="J138" s="25">
        <f t="shared" si="16"/>
        <v>0</v>
      </c>
      <c r="K138" s="25">
        <f t="shared" si="17"/>
        <v>0</v>
      </c>
      <c r="L138" s="25">
        <f t="shared" si="18"/>
        <v>0</v>
      </c>
      <c r="M138" s="25">
        <f t="shared" si="19"/>
        <v>0</v>
      </c>
      <c r="N138" s="261"/>
    </row>
    <row r="139" spans="1:14" hidden="1">
      <c r="A139" s="6" t="s">
        <v>328</v>
      </c>
      <c r="B139" s="7" t="s">
        <v>15</v>
      </c>
      <c r="C139" s="7">
        <f>'Реализация по этапам'!C139</f>
        <v>0</v>
      </c>
      <c r="D139" s="7">
        <f>'Реализация по этапам'!D139</f>
        <v>0</v>
      </c>
      <c r="E139" s="7">
        <f>'Реализация по этапам'!E139</f>
        <v>0</v>
      </c>
      <c r="F139" s="7">
        <f>'Реализация по этапам'!F139</f>
        <v>0</v>
      </c>
      <c r="G139" s="7">
        <f>'Реализация по этапам'!G139</f>
        <v>0</v>
      </c>
      <c r="H139" s="213">
        <v>16400</v>
      </c>
      <c r="I139" s="25">
        <f t="shared" si="15"/>
        <v>0</v>
      </c>
      <c r="J139" s="25">
        <f t="shared" si="16"/>
        <v>0</v>
      </c>
      <c r="K139" s="25">
        <f t="shared" si="17"/>
        <v>0</v>
      </c>
      <c r="L139" s="25">
        <f t="shared" si="18"/>
        <v>0</v>
      </c>
      <c r="M139" s="25">
        <f t="shared" si="19"/>
        <v>0</v>
      </c>
      <c r="N139" s="261"/>
    </row>
    <row r="140" spans="1:14" hidden="1">
      <c r="A140" s="6" t="s">
        <v>329</v>
      </c>
      <c r="B140" s="7" t="s">
        <v>15</v>
      </c>
      <c r="C140" s="7">
        <f>'Реализация по этапам'!C140</f>
        <v>0</v>
      </c>
      <c r="D140" s="7">
        <f>'Реализация по этапам'!D140</f>
        <v>0</v>
      </c>
      <c r="E140" s="7">
        <f>'Реализация по этапам'!E140</f>
        <v>0</v>
      </c>
      <c r="F140" s="7">
        <f>'Реализация по этапам'!F140</f>
        <v>0</v>
      </c>
      <c r="G140" s="7">
        <f>'Реализация по этапам'!G140</f>
        <v>0</v>
      </c>
      <c r="H140" s="213">
        <v>13500</v>
      </c>
      <c r="I140" s="25">
        <f t="shared" si="15"/>
        <v>0</v>
      </c>
      <c r="J140" s="25">
        <f t="shared" si="16"/>
        <v>0</v>
      </c>
      <c r="K140" s="25">
        <f t="shared" si="17"/>
        <v>0</v>
      </c>
      <c r="L140" s="25">
        <f t="shared" si="18"/>
        <v>0</v>
      </c>
      <c r="M140" s="25">
        <f t="shared" si="19"/>
        <v>0</v>
      </c>
      <c r="N140" s="261"/>
    </row>
    <row r="141" spans="1:14" ht="24" hidden="1">
      <c r="A141" s="6" t="s">
        <v>330</v>
      </c>
      <c r="B141" s="7" t="s">
        <v>7</v>
      </c>
      <c r="C141" s="7">
        <f>'Реализация по этапам'!C141</f>
        <v>0</v>
      </c>
      <c r="D141" s="7">
        <f>'Реализация по этапам'!D141</f>
        <v>0</v>
      </c>
      <c r="E141" s="7">
        <f>'Реализация по этапам'!E141</f>
        <v>0</v>
      </c>
      <c r="F141" s="7">
        <f>'Реализация по этапам'!F141</f>
        <v>0</v>
      </c>
      <c r="G141" s="7">
        <f>'Реализация по этапам'!G141</f>
        <v>0</v>
      </c>
      <c r="H141" s="25">
        <v>17300</v>
      </c>
      <c r="I141" s="25">
        <f t="shared" si="15"/>
        <v>0</v>
      </c>
      <c r="J141" s="25">
        <f t="shared" si="16"/>
        <v>0</v>
      </c>
      <c r="K141" s="25">
        <f t="shared" si="17"/>
        <v>0</v>
      </c>
      <c r="L141" s="25">
        <f t="shared" si="18"/>
        <v>0</v>
      </c>
      <c r="M141" s="25">
        <f t="shared" si="19"/>
        <v>0</v>
      </c>
      <c r="N141" s="261"/>
    </row>
    <row r="142" spans="1:14" ht="15" hidden="1" customHeight="1">
      <c r="A142" s="6" t="s">
        <v>331</v>
      </c>
      <c r="B142" s="7" t="s">
        <v>314</v>
      </c>
      <c r="C142" s="7"/>
      <c r="D142" s="7"/>
      <c r="E142" s="7"/>
      <c r="F142" s="7"/>
      <c r="G142" s="7"/>
      <c r="H142" s="213"/>
      <c r="I142" s="25">
        <f>SUM(I135:I141)*0.2</f>
        <v>0</v>
      </c>
      <c r="J142" s="25">
        <f>SUM(J135:J141)*0.2</f>
        <v>0</v>
      </c>
      <c r="K142" s="25">
        <f>SUM(K135:K141)*0.2</f>
        <v>0</v>
      </c>
      <c r="L142" s="25">
        <f>SUM(L135:L141)*0.2</f>
        <v>0</v>
      </c>
      <c r="M142" s="25">
        <f>SUM(M135:M141)*0.2</f>
        <v>0</v>
      </c>
      <c r="N142" s="6"/>
    </row>
    <row r="143" spans="1:14" hidden="1">
      <c r="A143" s="22" t="s">
        <v>323</v>
      </c>
      <c r="B143" s="7" t="s">
        <v>7</v>
      </c>
      <c r="C143" s="7"/>
      <c r="D143" s="7"/>
      <c r="E143" s="7"/>
      <c r="F143" s="7"/>
      <c r="G143" s="7"/>
      <c r="H143" s="26">
        <f>SUM(J143:M143)</f>
        <v>0</v>
      </c>
      <c r="I143" s="26">
        <f>SUM(I135:I142)/0.885</f>
        <v>0</v>
      </c>
      <c r="J143" s="26">
        <f>SUM(J135:J142)/0.885</f>
        <v>0</v>
      </c>
      <c r="K143" s="26">
        <f>SUM(K135:K142)/0.885</f>
        <v>0</v>
      </c>
      <c r="L143" s="26">
        <f>SUM(L135:L142)/0.885</f>
        <v>0</v>
      </c>
      <c r="M143" s="26">
        <f>SUM(M135:M142)/0.885</f>
        <v>0</v>
      </c>
      <c r="N143" s="3"/>
    </row>
    <row r="144" spans="1:14" hidden="1">
      <c r="A144" s="212"/>
      <c r="B144" s="7"/>
      <c r="C144" s="7"/>
      <c r="D144" s="7"/>
      <c r="E144" s="7"/>
      <c r="F144" s="7"/>
      <c r="G144" s="7"/>
      <c r="H144" s="26"/>
      <c r="I144" s="26"/>
      <c r="J144" s="218"/>
      <c r="K144" s="296"/>
      <c r="L144" s="26"/>
      <c r="M144" s="18"/>
      <c r="N144" s="2"/>
    </row>
    <row r="145" spans="1:14" hidden="1">
      <c r="A145" s="22" t="s">
        <v>332</v>
      </c>
      <c r="B145" s="2"/>
      <c r="C145" s="7"/>
      <c r="D145" s="7"/>
      <c r="E145" s="7"/>
      <c r="F145" s="7"/>
      <c r="G145" s="7"/>
      <c r="H145" s="2"/>
      <c r="I145" s="2"/>
      <c r="J145" s="2"/>
      <c r="K145" s="310"/>
      <c r="L145" s="2"/>
      <c r="M145" s="18"/>
      <c r="N145" s="2"/>
    </row>
    <row r="146" spans="1:14" ht="15" hidden="1" customHeight="1">
      <c r="A146" s="6" t="s">
        <v>333</v>
      </c>
      <c r="B146" s="7" t="s">
        <v>15</v>
      </c>
      <c r="C146" s="7">
        <f>'Реализация по этапам'!C146</f>
        <v>0</v>
      </c>
      <c r="D146" s="7">
        <f>'Реализация по этапам'!D146</f>
        <v>0</v>
      </c>
      <c r="E146" s="7">
        <f>'Реализация по этапам'!E146</f>
        <v>0</v>
      </c>
      <c r="F146" s="7">
        <f>'Реализация по этапам'!F146</f>
        <v>0</v>
      </c>
      <c r="G146" s="7">
        <f>'Реализация по этапам'!G146</f>
        <v>0</v>
      </c>
      <c r="H146" s="25">
        <v>7700</v>
      </c>
      <c r="I146" s="25">
        <f>H146*C146</f>
        <v>0</v>
      </c>
      <c r="J146" s="25">
        <f>H146*D146</f>
        <v>0</v>
      </c>
      <c r="K146" s="25">
        <f>H146*E146</f>
        <v>0</v>
      </c>
      <c r="L146" s="25">
        <f>H146*F146</f>
        <v>0</v>
      </c>
      <c r="M146" s="25">
        <f>H146*G146</f>
        <v>0</v>
      </c>
      <c r="N146" s="261"/>
    </row>
    <row r="147" spans="1:14" ht="24" hidden="1">
      <c r="A147" s="6" t="s">
        <v>330</v>
      </c>
      <c r="B147" s="7" t="s">
        <v>7</v>
      </c>
      <c r="C147" s="7">
        <f>'Реализация по этапам'!C147</f>
        <v>0</v>
      </c>
      <c r="D147" s="7">
        <f>'Реализация по этапам'!D147</f>
        <v>0</v>
      </c>
      <c r="E147" s="7">
        <f>'Реализация по этапам'!E147</f>
        <v>0</v>
      </c>
      <c r="F147" s="7">
        <f>'Реализация по этапам'!F147</f>
        <v>0</v>
      </c>
      <c r="G147" s="7">
        <f>'Реализация по этапам'!G147</f>
        <v>0</v>
      </c>
      <c r="H147" s="25">
        <v>17300</v>
      </c>
      <c r="I147" s="25">
        <f t="shared" ref="I147:I149" si="20">H147*C147</f>
        <v>0</v>
      </c>
      <c r="J147" s="25">
        <f t="shared" ref="J147:J149" si="21">H147*D147</f>
        <v>0</v>
      </c>
      <c r="K147" s="25">
        <f t="shared" ref="K147:K149" si="22">H147*E147</f>
        <v>0</v>
      </c>
      <c r="L147" s="25">
        <f t="shared" ref="L147:L149" si="23">H147*F147</f>
        <v>0</v>
      </c>
      <c r="M147" s="25">
        <f t="shared" ref="M147:M149" si="24">H147*G147</f>
        <v>0</v>
      </c>
      <c r="N147" s="261"/>
    </row>
    <row r="148" spans="1:14" hidden="1">
      <c r="A148" s="6" t="s">
        <v>334</v>
      </c>
      <c r="B148" s="7" t="s">
        <v>15</v>
      </c>
      <c r="C148" s="7">
        <f>'Реализация по этапам'!C148</f>
        <v>0</v>
      </c>
      <c r="D148" s="7">
        <f>'Реализация по этапам'!D148</f>
        <v>0</v>
      </c>
      <c r="E148" s="7">
        <f>'Реализация по этапам'!E148</f>
        <v>0</v>
      </c>
      <c r="F148" s="7">
        <f>'Реализация по этапам'!F148</f>
        <v>0</v>
      </c>
      <c r="G148" s="7">
        <f>'Реализация по этапам'!G148</f>
        <v>0</v>
      </c>
      <c r="H148" s="25">
        <v>7700</v>
      </c>
      <c r="I148" s="25">
        <f t="shared" si="20"/>
        <v>0</v>
      </c>
      <c r="J148" s="25">
        <f t="shared" si="21"/>
        <v>0</v>
      </c>
      <c r="K148" s="25">
        <f t="shared" si="22"/>
        <v>0</v>
      </c>
      <c r="L148" s="25">
        <f t="shared" si="23"/>
        <v>0</v>
      </c>
      <c r="M148" s="25">
        <f t="shared" si="24"/>
        <v>0</v>
      </c>
      <c r="N148" s="261"/>
    </row>
    <row r="149" spans="1:14" ht="24" hidden="1">
      <c r="A149" s="6" t="s">
        <v>330</v>
      </c>
      <c r="B149" s="7" t="s">
        <v>7</v>
      </c>
      <c r="C149" s="7">
        <f>'Реализация по этапам'!C149</f>
        <v>0</v>
      </c>
      <c r="D149" s="7">
        <f>'Реализация по этапам'!D149</f>
        <v>0</v>
      </c>
      <c r="E149" s="7">
        <f>'Реализация по этапам'!E149</f>
        <v>0</v>
      </c>
      <c r="F149" s="7">
        <f>'Реализация по этапам'!F149</f>
        <v>0</v>
      </c>
      <c r="G149" s="7">
        <f>'Реализация по этапам'!G149</f>
        <v>0</v>
      </c>
      <c r="H149" s="25">
        <v>17300</v>
      </c>
      <c r="I149" s="25">
        <f t="shared" si="20"/>
        <v>0</v>
      </c>
      <c r="J149" s="25">
        <f t="shared" si="21"/>
        <v>0</v>
      </c>
      <c r="K149" s="25">
        <f t="shared" si="22"/>
        <v>0</v>
      </c>
      <c r="L149" s="25">
        <f t="shared" si="23"/>
        <v>0</v>
      </c>
      <c r="M149" s="25">
        <f t="shared" si="24"/>
        <v>0</v>
      </c>
      <c r="N149" s="261"/>
    </row>
    <row r="150" spans="1:14" ht="15" hidden="1" customHeight="1">
      <c r="A150" s="6" t="s">
        <v>331</v>
      </c>
      <c r="B150" s="7" t="s">
        <v>314</v>
      </c>
      <c r="C150" s="7"/>
      <c r="D150" s="7"/>
      <c r="E150" s="7"/>
      <c r="F150" s="7"/>
      <c r="G150" s="7"/>
      <c r="H150" s="25"/>
      <c r="I150" s="25">
        <f>SUM(I146:I149)*0.2</f>
        <v>0</v>
      </c>
      <c r="J150" s="25">
        <f>SUM(J146:J149)*0.2</f>
        <v>0</v>
      </c>
      <c r="K150" s="25">
        <f>SUM(K146:K149)*0.2</f>
        <v>0</v>
      </c>
      <c r="L150" s="25">
        <f>SUM(L146:L149)*0.2</f>
        <v>0</v>
      </c>
      <c r="M150" s="25">
        <f>SUM(M146:M149)*0.2</f>
        <v>0</v>
      </c>
      <c r="N150" s="261"/>
    </row>
    <row r="151" spans="1:14" hidden="1">
      <c r="A151" s="22" t="s">
        <v>332</v>
      </c>
      <c r="B151" s="7" t="s">
        <v>7</v>
      </c>
      <c r="C151" s="7"/>
      <c r="D151" s="7"/>
      <c r="E151" s="7"/>
      <c r="F151" s="7"/>
      <c r="G151" s="7"/>
      <c r="H151" s="26">
        <f>SUM(J151:M151)</f>
        <v>0</v>
      </c>
      <c r="I151" s="26">
        <f>SUM(I146:I150)/0.885</f>
        <v>0</v>
      </c>
      <c r="J151" s="26">
        <f>SUM(J146:J150)/0.885</f>
        <v>0</v>
      </c>
      <c r="K151" s="26">
        <f>SUM(K146:K150)/0.885</f>
        <v>0</v>
      </c>
      <c r="L151" s="26">
        <f>SUM(L146:L150)/0.885</f>
        <v>0</v>
      </c>
      <c r="M151" s="26">
        <f>SUM(M146:M150)/0.885</f>
        <v>0</v>
      </c>
      <c r="N151" s="2"/>
    </row>
    <row r="152" spans="1:14" hidden="1">
      <c r="A152" s="212"/>
      <c r="B152" s="7"/>
      <c r="C152" s="7"/>
      <c r="D152" s="7"/>
      <c r="E152" s="7"/>
      <c r="F152" s="7"/>
      <c r="G152" s="7"/>
      <c r="H152" s="220"/>
      <c r="I152" s="220"/>
      <c r="J152" s="218"/>
      <c r="K152" s="309"/>
      <c r="L152" s="220"/>
      <c r="M152" s="18"/>
      <c r="N152" s="2"/>
    </row>
    <row r="153" spans="1:14" hidden="1">
      <c r="A153" s="22" t="s">
        <v>335</v>
      </c>
      <c r="B153" s="7" t="s">
        <v>7</v>
      </c>
      <c r="C153" s="7"/>
      <c r="D153" s="7"/>
      <c r="E153" s="7"/>
      <c r="F153" s="7"/>
      <c r="G153" s="7"/>
      <c r="H153" s="218">
        <f>SUM(J153:M153)</f>
        <v>0</v>
      </c>
      <c r="I153" s="218">
        <f>SUM(I143,I151)</f>
        <v>0</v>
      </c>
      <c r="J153" s="218">
        <f>SUM(J143,J151)</f>
        <v>0</v>
      </c>
      <c r="K153" s="218">
        <f>SUM(K143,K151)</f>
        <v>0</v>
      </c>
      <c r="L153" s="218">
        <f>SUM(L143,L151)</f>
        <v>0</v>
      </c>
      <c r="M153" s="218">
        <f>SUM(M143,M151)</f>
        <v>0</v>
      </c>
      <c r="N153" s="2"/>
    </row>
    <row r="154" spans="1:14" hidden="1">
      <c r="A154" s="22"/>
      <c r="B154" s="7"/>
      <c r="C154" s="7"/>
      <c r="D154" s="7"/>
      <c r="E154" s="7"/>
      <c r="F154" s="7"/>
      <c r="G154" s="7"/>
      <c r="H154" s="220"/>
      <c r="I154" s="220"/>
      <c r="J154" s="218"/>
      <c r="K154" s="309"/>
      <c r="L154" s="220"/>
      <c r="M154" s="18"/>
      <c r="N154" s="2"/>
    </row>
    <row r="155" spans="1:14" hidden="1">
      <c r="A155" s="22" t="s">
        <v>336</v>
      </c>
      <c r="B155" s="7"/>
      <c r="C155" s="7"/>
      <c r="D155" s="7"/>
      <c r="E155" s="7"/>
      <c r="F155" s="7"/>
      <c r="G155" s="7"/>
      <c r="H155" s="220"/>
      <c r="I155" s="220"/>
      <c r="J155" s="218"/>
      <c r="K155" s="309"/>
      <c r="L155" s="220"/>
      <c r="M155" s="18"/>
      <c r="N155" s="2"/>
    </row>
    <row r="156" spans="1:14" hidden="1">
      <c r="A156" s="22" t="s">
        <v>337</v>
      </c>
      <c r="B156" s="7" t="s">
        <v>15</v>
      </c>
      <c r="C156" s="7">
        <f>'Реализация по этапам'!C156</f>
        <v>0</v>
      </c>
      <c r="D156" s="7">
        <f>'Реализация по этапам'!D156</f>
        <v>0</v>
      </c>
      <c r="E156" s="7">
        <f>'Реализация по этапам'!E156</f>
        <v>0</v>
      </c>
      <c r="F156" s="7">
        <f>'Реализация по этапам'!F156</f>
        <v>0</v>
      </c>
      <c r="G156" s="7">
        <f>'Реализация по этапам'!G156</f>
        <v>0</v>
      </c>
      <c r="H156" s="213">
        <v>22250</v>
      </c>
      <c r="I156" s="25">
        <f>MMULT(H156,C156)</f>
        <v>0</v>
      </c>
      <c r="J156" s="25">
        <f>MMULT(H156,D156)</f>
        <v>0</v>
      </c>
      <c r="K156" s="25">
        <f>MMULT(H156,E156)</f>
        <v>0</v>
      </c>
      <c r="L156" s="25">
        <f>MMULT(H156,F156)</f>
        <v>0</v>
      </c>
      <c r="M156" s="25">
        <f>MMULT(H156,G156)</f>
        <v>0</v>
      </c>
      <c r="N156" s="261"/>
    </row>
    <row r="157" spans="1:14" hidden="1">
      <c r="A157" s="22" t="s">
        <v>338</v>
      </c>
      <c r="B157" s="7" t="s">
        <v>15</v>
      </c>
      <c r="C157" s="7">
        <f>'Реализация по этапам'!C157</f>
        <v>0</v>
      </c>
      <c r="D157" s="7">
        <f>'Реализация по этапам'!D157</f>
        <v>0</v>
      </c>
      <c r="E157" s="7">
        <f>'Реализация по этапам'!E157</f>
        <v>0</v>
      </c>
      <c r="F157" s="7">
        <f>'Реализация по этапам'!F157</f>
        <v>0</v>
      </c>
      <c r="G157" s="7">
        <f>'Реализация по этапам'!G157</f>
        <v>0</v>
      </c>
      <c r="H157" s="213">
        <v>22250</v>
      </c>
      <c r="I157" s="25">
        <f>MMULT(H157,C157)</f>
        <v>0</v>
      </c>
      <c r="J157" s="25">
        <f>MMULT(H157,D157)</f>
        <v>0</v>
      </c>
      <c r="K157" s="25">
        <f>MMULT(H157,E157)</f>
        <v>0</v>
      </c>
      <c r="L157" s="25">
        <f>MMULT(H157,F157)</f>
        <v>0</v>
      </c>
      <c r="M157" s="25">
        <f>MMULT(H157,G157)</f>
        <v>0</v>
      </c>
      <c r="N157" s="261"/>
    </row>
    <row r="158" spans="1:14" hidden="1">
      <c r="A158" s="22" t="s">
        <v>336</v>
      </c>
      <c r="B158" s="7" t="s">
        <v>7</v>
      </c>
      <c r="C158" s="7"/>
      <c r="D158" s="7"/>
      <c r="E158" s="7"/>
      <c r="F158" s="7"/>
      <c r="G158" s="7"/>
      <c r="H158" s="26">
        <f>SUM(J158:M158)</f>
        <v>0</v>
      </c>
      <c r="I158" s="26">
        <f>SUM(I156:I157)</f>
        <v>0</v>
      </c>
      <c r="J158" s="26">
        <f>SUM(J156:J157)</f>
        <v>0</v>
      </c>
      <c r="K158" s="26">
        <f>SUM(K156:K157)</f>
        <v>0</v>
      </c>
      <c r="L158" s="26">
        <f>SUM(L156:L157)</f>
        <v>0</v>
      </c>
      <c r="M158" s="26">
        <f>SUM(M156:M157)</f>
        <v>0</v>
      </c>
      <c r="N158" s="25"/>
    </row>
    <row r="159" spans="1:14" hidden="1">
      <c r="A159" s="22"/>
      <c r="B159" s="7"/>
      <c r="C159" s="7"/>
      <c r="D159" s="7"/>
      <c r="E159" s="7"/>
      <c r="F159" s="7"/>
      <c r="G159" s="7"/>
      <c r="H159" s="26"/>
      <c r="I159" s="26"/>
      <c r="J159" s="26"/>
      <c r="K159" s="296"/>
      <c r="L159" s="26"/>
      <c r="M159" s="18"/>
      <c r="N159" s="25"/>
    </row>
    <row r="160" spans="1:14" hidden="1">
      <c r="A160" s="14" t="s">
        <v>339</v>
      </c>
      <c r="B160" s="7"/>
      <c r="C160" s="7"/>
      <c r="D160" s="7"/>
      <c r="E160" s="7"/>
      <c r="F160" s="7"/>
      <c r="G160" s="7"/>
      <c r="H160" s="26"/>
      <c r="I160" s="26"/>
      <c r="J160" s="26"/>
      <c r="K160" s="296"/>
      <c r="L160" s="26"/>
      <c r="M160" s="18"/>
      <c r="N160" s="25"/>
    </row>
    <row r="161" spans="1:14" hidden="1">
      <c r="A161" s="263" t="s">
        <v>340</v>
      </c>
      <c r="B161" s="7" t="s">
        <v>7</v>
      </c>
      <c r="C161" s="7">
        <f>'Реализация по этапам'!C161</f>
        <v>0</v>
      </c>
      <c r="D161" s="7">
        <f>'Реализация по этапам'!D161</f>
        <v>0</v>
      </c>
      <c r="E161" s="7">
        <f>'Реализация по этапам'!E161</f>
        <v>0</v>
      </c>
      <c r="F161" s="7">
        <f>'Реализация по этапам'!F161</f>
        <v>0</v>
      </c>
      <c r="G161" s="7">
        <f>'Реализация по этапам'!G161</f>
        <v>0</v>
      </c>
      <c r="H161" s="213">
        <v>7596.4125560538114</v>
      </c>
      <c r="I161" s="25">
        <f>MMULT(H161,C161)</f>
        <v>0</v>
      </c>
      <c r="J161" s="25">
        <f>MMULT(H161,D161)</f>
        <v>0</v>
      </c>
      <c r="K161" s="25">
        <f>MMULT(I161,E161)</f>
        <v>0</v>
      </c>
      <c r="L161" s="25">
        <f>MMULT(H161,F161)</f>
        <v>0</v>
      </c>
      <c r="M161" s="25">
        <f>MMULT(H161,G161)</f>
        <v>0</v>
      </c>
      <c r="N161" s="261"/>
    </row>
    <row r="162" spans="1:14" hidden="1">
      <c r="A162" s="263" t="s">
        <v>341</v>
      </c>
      <c r="B162" s="7" t="s">
        <v>7</v>
      </c>
      <c r="C162" s="7">
        <f>'Реализация по этапам'!C162</f>
        <v>0</v>
      </c>
      <c r="D162" s="7">
        <f>'Реализация по этапам'!D162</f>
        <v>0</v>
      </c>
      <c r="E162" s="7">
        <f>'Реализация по этапам'!E162</f>
        <v>0</v>
      </c>
      <c r="F162" s="7">
        <f>'Реализация по этапам'!F162</f>
        <v>0</v>
      </c>
      <c r="G162" s="7">
        <f>'Реализация по этапам'!G162</f>
        <v>0</v>
      </c>
      <c r="H162" s="213">
        <v>7596.4125560538114</v>
      </c>
      <c r="I162" s="25">
        <f t="shared" ref="I162:I163" si="25">MMULT(H162,C162)</f>
        <v>0</v>
      </c>
      <c r="J162" s="25">
        <f t="shared" ref="J162:J163" si="26">MMULT(H162,D162)</f>
        <v>0</v>
      </c>
      <c r="K162" s="25">
        <f t="shared" ref="K162:K163" si="27">MMULT(I162,E162)</f>
        <v>0</v>
      </c>
      <c r="L162" s="25">
        <f t="shared" ref="L162:L163" si="28">MMULT(H162,F162)</f>
        <v>0</v>
      </c>
      <c r="M162" s="25">
        <f t="shared" ref="M162:M163" si="29">MMULT(H162,G162)</f>
        <v>0</v>
      </c>
      <c r="N162" s="261"/>
    </row>
    <row r="163" spans="1:14" hidden="1">
      <c r="A163" s="263" t="s">
        <v>342</v>
      </c>
      <c r="B163" s="7" t="s">
        <v>7</v>
      </c>
      <c r="C163" s="7">
        <f>'Реализация по этапам'!C163</f>
        <v>0</v>
      </c>
      <c r="D163" s="7">
        <f>'Реализация по этапам'!D163</f>
        <v>0</v>
      </c>
      <c r="E163" s="7">
        <f>'Реализация по этапам'!E163</f>
        <v>0</v>
      </c>
      <c r="F163" s="7">
        <f>'Реализация по этапам'!F163</f>
        <v>0</v>
      </c>
      <c r="G163" s="7">
        <f>'Реализация по этапам'!G163</f>
        <v>0</v>
      </c>
      <c r="H163" s="213">
        <v>123632.28699551569</v>
      </c>
      <c r="I163" s="25">
        <f t="shared" si="25"/>
        <v>0</v>
      </c>
      <c r="J163" s="25">
        <f t="shared" si="26"/>
        <v>0</v>
      </c>
      <c r="K163" s="25">
        <f t="shared" si="27"/>
        <v>0</v>
      </c>
      <c r="L163" s="25">
        <f t="shared" si="28"/>
        <v>0</v>
      </c>
      <c r="M163" s="25">
        <f t="shared" si="29"/>
        <v>0</v>
      </c>
      <c r="N163" s="261"/>
    </row>
    <row r="164" spans="1:14" ht="15" hidden="1" customHeight="1">
      <c r="A164" s="14" t="s">
        <v>339</v>
      </c>
      <c r="B164" s="7" t="s">
        <v>7</v>
      </c>
      <c r="C164" s="7"/>
      <c r="D164" s="7"/>
      <c r="E164" s="7"/>
      <c r="F164" s="7"/>
      <c r="G164" s="7"/>
      <c r="H164" s="26">
        <f>SUM(J164:M164)</f>
        <v>0</v>
      </c>
      <c r="I164" s="26">
        <f>SUM(I161:I163)/0.885</f>
        <v>0</v>
      </c>
      <c r="J164" s="26">
        <f>SUM(J161:J163)/0.885</f>
        <v>0</v>
      </c>
      <c r="K164" s="26">
        <f>SUM(K161:K163)/0.885</f>
        <v>0</v>
      </c>
      <c r="L164" s="26">
        <f>SUM(L161:L163)/0.885</f>
        <v>0</v>
      </c>
      <c r="M164" s="26">
        <f>SUM(M161:M163)/0.885</f>
        <v>0</v>
      </c>
      <c r="N164" s="25"/>
    </row>
    <row r="165" spans="1:14" hidden="1">
      <c r="A165" s="22"/>
      <c r="B165" s="7"/>
      <c r="C165" s="7"/>
      <c r="D165" s="7"/>
      <c r="E165" s="7"/>
      <c r="F165" s="7"/>
      <c r="G165" s="7"/>
      <c r="H165" s="26"/>
      <c r="I165" s="26"/>
      <c r="J165" s="26"/>
      <c r="K165" s="296"/>
      <c r="L165" s="26"/>
      <c r="M165" s="18"/>
      <c r="N165" s="25"/>
    </row>
    <row r="166" spans="1:14" ht="15" hidden="1" customHeight="1">
      <c r="A166" s="22" t="s">
        <v>343</v>
      </c>
      <c r="B166" s="7"/>
      <c r="C166" s="7"/>
      <c r="D166" s="7"/>
      <c r="E166" s="7"/>
      <c r="F166" s="7"/>
      <c r="G166" s="7"/>
      <c r="H166" s="234"/>
      <c r="I166" s="234"/>
      <c r="J166" s="26"/>
      <c r="K166" s="311"/>
      <c r="L166" s="234"/>
      <c r="M166" s="18"/>
      <c r="N166" s="25"/>
    </row>
    <row r="167" spans="1:14" ht="15" hidden="1" customHeight="1">
      <c r="A167" s="6" t="s">
        <v>344</v>
      </c>
      <c r="B167" s="7" t="s">
        <v>15</v>
      </c>
      <c r="C167" s="7">
        <f>'Реализация по этапам'!C167</f>
        <v>0</v>
      </c>
      <c r="D167" s="7">
        <f>'Реализация по этапам'!D167</f>
        <v>0</v>
      </c>
      <c r="E167" s="7">
        <f>'Реализация по этапам'!E167</f>
        <v>0</v>
      </c>
      <c r="F167" s="7">
        <f>'Реализация по этапам'!F167</f>
        <v>0</v>
      </c>
      <c r="G167" s="7">
        <f>'Реализация по этапам'!G167</f>
        <v>0</v>
      </c>
      <c r="H167" s="25">
        <v>4690.5829596412559</v>
      </c>
      <c r="I167" s="25">
        <f>H167*C167</f>
        <v>0</v>
      </c>
      <c r="J167" s="25">
        <f>H167*D167</f>
        <v>0</v>
      </c>
      <c r="K167" s="25">
        <f>H167*E167</f>
        <v>0</v>
      </c>
      <c r="L167" s="25">
        <f>H167*F167</f>
        <v>0</v>
      </c>
      <c r="M167" s="25">
        <f>H167*G167</f>
        <v>0</v>
      </c>
      <c r="N167" s="261"/>
    </row>
    <row r="168" spans="1:14" ht="15" hidden="1" customHeight="1">
      <c r="A168" s="6" t="s">
        <v>345</v>
      </c>
      <c r="B168" s="7" t="s">
        <v>15</v>
      </c>
      <c r="C168" s="7">
        <f>'Реализация по этапам'!C168</f>
        <v>0</v>
      </c>
      <c r="D168" s="7">
        <f>'Реализация по этапам'!D168</f>
        <v>0</v>
      </c>
      <c r="E168" s="7">
        <f>'Реализация по этапам'!E168</f>
        <v>0</v>
      </c>
      <c r="F168" s="7">
        <f>'Реализация по этапам'!F168</f>
        <v>0</v>
      </c>
      <c r="G168" s="7">
        <f>'Реализация по этапам'!G168</f>
        <v>0</v>
      </c>
      <c r="H168" s="25">
        <v>5865.4708520179374</v>
      </c>
      <c r="I168" s="25">
        <f t="shared" ref="I168:I172" si="30">H168*C168</f>
        <v>0</v>
      </c>
      <c r="J168" s="25">
        <f t="shared" ref="J168:J172" si="31">H168*D168</f>
        <v>0</v>
      </c>
      <c r="K168" s="25">
        <f t="shared" ref="K168:K172" si="32">H168*E168</f>
        <v>0</v>
      </c>
      <c r="L168" s="25">
        <f t="shared" ref="L168:L172" si="33">H168*F168</f>
        <v>0</v>
      </c>
      <c r="M168" s="25">
        <f t="shared" ref="M168:M172" si="34">H168*G168</f>
        <v>0</v>
      </c>
      <c r="N168" s="261"/>
    </row>
    <row r="169" spans="1:14" ht="15" hidden="1" customHeight="1">
      <c r="A169" s="6" t="s">
        <v>346</v>
      </c>
      <c r="B169" s="7" t="s">
        <v>15</v>
      </c>
      <c r="C169" s="7">
        <f>'Реализация по этапам'!C169</f>
        <v>0</v>
      </c>
      <c r="D169" s="7">
        <f>'Реализация по этапам'!D169</f>
        <v>0</v>
      </c>
      <c r="E169" s="7">
        <f>'Реализация по этапам'!E169</f>
        <v>0</v>
      </c>
      <c r="F169" s="7">
        <f>'Реализация по этапам'!F169</f>
        <v>0</v>
      </c>
      <c r="G169" s="7">
        <f>'Реализация по этапам'!G169</f>
        <v>0</v>
      </c>
      <c r="H169" s="25">
        <v>9766.8161434977574</v>
      </c>
      <c r="I169" s="25">
        <f t="shared" si="30"/>
        <v>0</v>
      </c>
      <c r="J169" s="25">
        <f t="shared" si="31"/>
        <v>0</v>
      </c>
      <c r="K169" s="25">
        <f t="shared" si="32"/>
        <v>0</v>
      </c>
      <c r="L169" s="25">
        <f t="shared" si="33"/>
        <v>0</v>
      </c>
      <c r="M169" s="25">
        <f t="shared" si="34"/>
        <v>0</v>
      </c>
      <c r="N169" s="261"/>
    </row>
    <row r="170" spans="1:14" ht="15" hidden="1" customHeight="1">
      <c r="A170" s="6" t="s">
        <v>347</v>
      </c>
      <c r="B170" s="7" t="s">
        <v>15</v>
      </c>
      <c r="C170" s="7">
        <f>'Реализация по этапам'!C170</f>
        <v>0</v>
      </c>
      <c r="D170" s="7">
        <f>'Реализация по этапам'!D170</f>
        <v>0</v>
      </c>
      <c r="E170" s="7">
        <f>'Реализация по этапам'!E170</f>
        <v>0</v>
      </c>
      <c r="F170" s="7">
        <f>'Реализация по этапам'!F170</f>
        <v>0</v>
      </c>
      <c r="G170" s="7">
        <f>'Реализация по этапам'!G170</f>
        <v>0</v>
      </c>
      <c r="H170" s="25">
        <v>3910.3139013452915</v>
      </c>
      <c r="I170" s="25">
        <f t="shared" si="30"/>
        <v>0</v>
      </c>
      <c r="J170" s="25">
        <f t="shared" si="31"/>
        <v>0</v>
      </c>
      <c r="K170" s="25">
        <f t="shared" si="32"/>
        <v>0</v>
      </c>
      <c r="L170" s="25">
        <f t="shared" si="33"/>
        <v>0</v>
      </c>
      <c r="M170" s="25">
        <f t="shared" si="34"/>
        <v>0</v>
      </c>
      <c r="N170" s="261"/>
    </row>
    <row r="171" spans="1:14" ht="15" hidden="1" customHeight="1">
      <c r="A171" s="6" t="s">
        <v>348</v>
      </c>
      <c r="B171" s="7" t="s">
        <v>15</v>
      </c>
      <c r="C171" s="7">
        <f>'Реализация по этапам'!C171</f>
        <v>0</v>
      </c>
      <c r="D171" s="7">
        <f>'Реализация по этапам'!D171</f>
        <v>0</v>
      </c>
      <c r="E171" s="7">
        <f>'Реализация по этапам'!E171</f>
        <v>0</v>
      </c>
      <c r="F171" s="7">
        <f>'Реализация по этапам'!F171</f>
        <v>0</v>
      </c>
      <c r="G171" s="7">
        <f>'Реализация по этапам'!G171</f>
        <v>0</v>
      </c>
      <c r="H171" s="25">
        <v>2708.5201793721972</v>
      </c>
      <c r="I171" s="25">
        <f t="shared" si="30"/>
        <v>0</v>
      </c>
      <c r="J171" s="25">
        <f t="shared" si="31"/>
        <v>0</v>
      </c>
      <c r="K171" s="25">
        <f t="shared" si="32"/>
        <v>0</v>
      </c>
      <c r="L171" s="25">
        <f t="shared" si="33"/>
        <v>0</v>
      </c>
      <c r="M171" s="25">
        <f t="shared" si="34"/>
        <v>0</v>
      </c>
      <c r="N171" s="261"/>
    </row>
    <row r="172" spans="1:14" ht="15" hidden="1" customHeight="1">
      <c r="A172" s="6" t="s">
        <v>349</v>
      </c>
      <c r="B172" s="7" t="s">
        <v>15</v>
      </c>
      <c r="C172" s="7">
        <f>'Реализация по этапам'!C172</f>
        <v>0</v>
      </c>
      <c r="D172" s="7">
        <f>'Реализация по этапам'!D172</f>
        <v>0</v>
      </c>
      <c r="E172" s="7">
        <f>'Реализация по этапам'!E172</f>
        <v>0</v>
      </c>
      <c r="F172" s="7">
        <f>'Реализация по этапам'!F172</f>
        <v>0</v>
      </c>
      <c r="G172" s="7">
        <f>'Реализация по этапам'!G172</f>
        <v>0</v>
      </c>
      <c r="H172" s="25">
        <v>38295.964125560538</v>
      </c>
      <c r="I172" s="25">
        <f t="shared" si="30"/>
        <v>0</v>
      </c>
      <c r="J172" s="25">
        <f t="shared" si="31"/>
        <v>0</v>
      </c>
      <c r="K172" s="25">
        <f t="shared" si="32"/>
        <v>0</v>
      </c>
      <c r="L172" s="25">
        <f t="shared" si="33"/>
        <v>0</v>
      </c>
      <c r="M172" s="25">
        <f t="shared" si="34"/>
        <v>0</v>
      </c>
      <c r="N172" s="261"/>
    </row>
    <row r="173" spans="1:14" ht="15" hidden="1" customHeight="1">
      <c r="A173" s="22" t="s">
        <v>343</v>
      </c>
      <c r="B173" s="7" t="s">
        <v>7</v>
      </c>
      <c r="C173" s="7"/>
      <c r="D173" s="7"/>
      <c r="E173" s="7"/>
      <c r="F173" s="7"/>
      <c r="G173" s="7"/>
      <c r="H173" s="26">
        <f>SUM(J173:M173)</f>
        <v>0</v>
      </c>
      <c r="I173" s="26">
        <f>SUM(I167:I172)/0.885</f>
        <v>0</v>
      </c>
      <c r="J173" s="26">
        <f>SUM(J167:J172)/0.885</f>
        <v>0</v>
      </c>
      <c r="K173" s="26">
        <f>SUM(K167:K172)/0.885</f>
        <v>0</v>
      </c>
      <c r="L173" s="26">
        <f>SUM(L167:L172)/0.885</f>
        <v>0</v>
      </c>
      <c r="M173" s="26">
        <f>SUM(M167:M172)/0.885</f>
        <v>0</v>
      </c>
      <c r="N173" s="25"/>
    </row>
    <row r="174" spans="1:14" ht="15" hidden="1" customHeight="1">
      <c r="A174" s="22"/>
      <c r="B174" s="7"/>
      <c r="C174" s="7"/>
      <c r="D174" s="7"/>
      <c r="E174" s="7"/>
      <c r="F174" s="7"/>
      <c r="G174" s="7"/>
      <c r="H174" s="25"/>
      <c r="I174" s="25"/>
      <c r="J174" s="26"/>
      <c r="K174" s="308"/>
      <c r="L174" s="25"/>
      <c r="M174" s="18"/>
      <c r="N174" s="25"/>
    </row>
    <row r="175" spans="1:14" ht="24" hidden="1">
      <c r="A175" s="236" t="s">
        <v>350</v>
      </c>
      <c r="B175" s="11" t="s">
        <v>7</v>
      </c>
      <c r="C175" s="7"/>
      <c r="D175" s="7"/>
      <c r="E175" s="7"/>
      <c r="F175" s="7"/>
      <c r="G175" s="7"/>
      <c r="H175" s="239">
        <f>SUM(J175:M175)</f>
        <v>0</v>
      </c>
      <c r="I175" s="239">
        <f>SUM(I103,I120,I130,I153,I158,I164,I173)</f>
        <v>0</v>
      </c>
      <c r="J175" s="239">
        <f>SUM(J103,J120,J130,J153,J158,J164,J173)</f>
        <v>0</v>
      </c>
      <c r="K175" s="239">
        <f>SUM(K103,K120,K130,K153,K158,K164,K173)</f>
        <v>0</v>
      </c>
      <c r="L175" s="239">
        <f>SUM(L103,L120,L130,L153,L158,L164,L173)</f>
        <v>0</v>
      </c>
      <c r="M175" s="239">
        <f>SUM(M103,M120,M130,M153,M158,M164,M173)</f>
        <v>0</v>
      </c>
      <c r="N175" s="25"/>
    </row>
    <row r="176" spans="1:14" hidden="1">
      <c r="A176" s="6" t="s">
        <v>77</v>
      </c>
      <c r="B176" s="214"/>
      <c r="C176" s="7"/>
      <c r="D176" s="7"/>
      <c r="E176" s="7"/>
      <c r="F176" s="7"/>
      <c r="G176" s="7"/>
      <c r="H176" s="26"/>
      <c r="I176" s="25">
        <f>(I175*0.18)</f>
        <v>0</v>
      </c>
      <c r="J176" s="25">
        <f>(J175*0.18)</f>
        <v>0</v>
      </c>
      <c r="K176" s="25">
        <f>(K175*0.18)</f>
        <v>0</v>
      </c>
      <c r="L176" s="25">
        <f>(L175*0.18)</f>
        <v>0</v>
      </c>
      <c r="M176" s="25">
        <f>(M175*0.18)</f>
        <v>0</v>
      </c>
      <c r="N176" s="25"/>
    </row>
    <row r="177" spans="1:14" hidden="1">
      <c r="A177" s="236" t="s">
        <v>351</v>
      </c>
      <c r="B177" s="214"/>
      <c r="C177" s="7"/>
      <c r="D177" s="7"/>
      <c r="E177" s="7"/>
      <c r="F177" s="7"/>
      <c r="G177" s="7"/>
      <c r="H177" s="239"/>
      <c r="I177" s="239">
        <f>SUM(I175,I176)</f>
        <v>0</v>
      </c>
      <c r="J177" s="239">
        <f>SUM(J175,J176)</f>
        <v>0</v>
      </c>
      <c r="K177" s="239">
        <f>SUM(K175,K176)</f>
        <v>0</v>
      </c>
      <c r="L177" s="239">
        <f>SUM(L175,L176)</f>
        <v>0</v>
      </c>
      <c r="M177" s="239">
        <f>SUM(M175,M176)</f>
        <v>0</v>
      </c>
      <c r="N177" s="25"/>
    </row>
    <row r="178" spans="1:14" hidden="1">
      <c r="A178" s="236"/>
      <c r="B178" s="214"/>
      <c r="C178" s="7"/>
      <c r="D178" s="7"/>
      <c r="E178" s="7"/>
      <c r="F178" s="7"/>
      <c r="G178" s="7"/>
      <c r="H178" s="25"/>
      <c r="I178" s="25"/>
      <c r="J178" s="26"/>
      <c r="K178" s="308"/>
      <c r="L178" s="25"/>
      <c r="M178" s="18"/>
      <c r="N178" s="25"/>
    </row>
    <row r="179" spans="1:14" hidden="1">
      <c r="A179" s="22" t="s">
        <v>352</v>
      </c>
      <c r="B179" s="214"/>
      <c r="C179" s="7"/>
      <c r="D179" s="7"/>
      <c r="E179" s="7"/>
      <c r="F179" s="7"/>
      <c r="G179" s="7"/>
      <c r="H179" s="25"/>
      <c r="I179" s="25"/>
      <c r="J179" s="26"/>
      <c r="K179" s="308"/>
      <c r="L179" s="25"/>
      <c r="M179" s="18"/>
      <c r="N179" s="25"/>
    </row>
    <row r="180" spans="1:14" hidden="1">
      <c r="A180" s="22"/>
      <c r="B180" s="214"/>
      <c r="C180" s="7"/>
      <c r="D180" s="7"/>
      <c r="E180" s="7"/>
      <c r="F180" s="7"/>
      <c r="G180" s="7"/>
      <c r="H180" s="25"/>
      <c r="I180" s="25"/>
      <c r="J180" s="26"/>
      <c r="K180" s="308"/>
      <c r="L180" s="25"/>
      <c r="M180" s="18"/>
      <c r="N180" s="25"/>
    </row>
    <row r="181" spans="1:14" hidden="1">
      <c r="A181" s="22" t="s">
        <v>353</v>
      </c>
      <c r="B181" s="7"/>
      <c r="C181" s="7"/>
      <c r="D181" s="7"/>
      <c r="E181" s="7"/>
      <c r="F181" s="7"/>
      <c r="G181" s="7"/>
      <c r="H181" s="26"/>
      <c r="I181" s="26"/>
      <c r="J181" s="25"/>
      <c r="K181" s="296"/>
      <c r="L181" s="26"/>
      <c r="M181" s="18"/>
      <c r="N181" s="25"/>
    </row>
    <row r="182" spans="1:14" hidden="1">
      <c r="A182" s="6" t="s">
        <v>354</v>
      </c>
      <c r="B182" s="7" t="s">
        <v>355</v>
      </c>
      <c r="C182" s="7">
        <f>'Реализация по этапам'!C182</f>
        <v>0</v>
      </c>
      <c r="D182" s="7">
        <f>'Реализация по этапам'!D182</f>
        <v>0</v>
      </c>
      <c r="E182" s="7">
        <f>'Реализация по этапам'!E182</f>
        <v>0</v>
      </c>
      <c r="F182" s="7">
        <f>'Реализация по этапам'!F182</f>
        <v>0</v>
      </c>
      <c r="G182" s="7">
        <f>'Реализация по этапам'!G182</f>
        <v>0</v>
      </c>
      <c r="H182" s="25">
        <v>17230</v>
      </c>
      <c r="I182" s="25">
        <f>H182*C182</f>
        <v>0</v>
      </c>
      <c r="J182" s="25">
        <f>H182*D182</f>
        <v>0</v>
      </c>
      <c r="K182" s="25">
        <f>H182*E182</f>
        <v>0</v>
      </c>
      <c r="L182" s="25">
        <f>H182*F182</f>
        <v>0</v>
      </c>
      <c r="M182" s="25">
        <f>H182*G182</f>
        <v>0</v>
      </c>
      <c r="N182" s="25"/>
    </row>
    <row r="183" spans="1:14" hidden="1">
      <c r="A183" s="6" t="s">
        <v>356</v>
      </c>
      <c r="B183" s="7" t="s">
        <v>355</v>
      </c>
      <c r="C183" s="7">
        <f>'Реализация по этапам'!C183</f>
        <v>0</v>
      </c>
      <c r="D183" s="7">
        <f>'Реализация по этапам'!D183</f>
        <v>0</v>
      </c>
      <c r="E183" s="7">
        <f>'Реализация по этапам'!E183</f>
        <v>0</v>
      </c>
      <c r="F183" s="7">
        <f>'Реализация по этапам'!F183</f>
        <v>0</v>
      </c>
      <c r="G183" s="7">
        <f>'Реализация по этапам'!G183</f>
        <v>0</v>
      </c>
      <c r="H183" s="213">
        <v>27060</v>
      </c>
      <c r="I183" s="25">
        <f t="shared" ref="I183:I211" si="35">H183*C183</f>
        <v>0</v>
      </c>
      <c r="J183" s="25">
        <f t="shared" ref="J183:J211" si="36">H183*D183</f>
        <v>0</v>
      </c>
      <c r="K183" s="25">
        <f t="shared" ref="K183:K211" si="37">H183*E183</f>
        <v>0</v>
      </c>
      <c r="L183" s="25">
        <f t="shared" ref="L183:L211" si="38">H183*F183</f>
        <v>0</v>
      </c>
      <c r="M183" s="25">
        <f t="shared" ref="M183:M211" si="39">H183*G183</f>
        <v>0</v>
      </c>
      <c r="N183" s="25"/>
    </row>
    <row r="184" spans="1:14" hidden="1">
      <c r="A184" s="22" t="s">
        <v>353</v>
      </c>
      <c r="B184" s="7" t="s">
        <v>7</v>
      </c>
      <c r="C184" s="7"/>
      <c r="D184" s="7"/>
      <c r="E184" s="7"/>
      <c r="F184" s="7"/>
      <c r="G184" s="7"/>
      <c r="H184" s="26">
        <f>SUM(J184:M184)</f>
        <v>0</v>
      </c>
      <c r="I184" s="26">
        <f>SUM(I182:I183)/0.885</f>
        <v>0</v>
      </c>
      <c r="J184" s="26">
        <f t="shared" ref="J184:M184" si="40">SUM(J182:J183)/0.885</f>
        <v>0</v>
      </c>
      <c r="K184" s="26">
        <f t="shared" si="40"/>
        <v>0</v>
      </c>
      <c r="L184" s="26">
        <f t="shared" si="40"/>
        <v>0</v>
      </c>
      <c r="M184" s="26">
        <f t="shared" si="40"/>
        <v>0</v>
      </c>
      <c r="N184" s="25"/>
    </row>
    <row r="185" spans="1:14" hidden="1">
      <c r="A185" s="6"/>
      <c r="B185" s="214"/>
      <c r="C185" s="7"/>
      <c r="D185" s="7"/>
      <c r="E185" s="7"/>
      <c r="F185" s="7"/>
      <c r="G185" s="7"/>
      <c r="H185" s="25"/>
      <c r="I185" s="25"/>
      <c r="J185" s="25"/>
      <c r="K185" s="25"/>
      <c r="L185" s="25"/>
      <c r="M185" s="25"/>
      <c r="N185" s="25"/>
    </row>
    <row r="186" spans="1:14" ht="15" hidden="1" customHeight="1">
      <c r="A186" s="22" t="s">
        <v>357</v>
      </c>
      <c r="B186" s="7"/>
      <c r="C186" s="7"/>
      <c r="D186" s="7"/>
      <c r="E186" s="7"/>
      <c r="F186" s="7"/>
      <c r="G186" s="7"/>
      <c r="H186" s="25"/>
      <c r="I186" s="25"/>
      <c r="J186" s="25"/>
      <c r="K186" s="25"/>
      <c r="L186" s="25"/>
      <c r="M186" s="25"/>
      <c r="N186" s="25"/>
    </row>
    <row r="187" spans="1:14" hidden="1">
      <c r="A187" s="6" t="s">
        <v>468</v>
      </c>
      <c r="B187" s="7" t="s">
        <v>15</v>
      </c>
      <c r="C187" s="7">
        <f>'Реализация по этапам'!C187</f>
        <v>0</v>
      </c>
      <c r="D187" s="7">
        <f>'Реализация по этапам'!D187</f>
        <v>0</v>
      </c>
      <c r="E187" s="7">
        <f>'Реализация по этапам'!E187</f>
        <v>0</v>
      </c>
      <c r="F187" s="7">
        <f>'Реализация по этапам'!F187</f>
        <v>0</v>
      </c>
      <c r="G187" s="7">
        <f>'Реализация по этапам'!G187</f>
        <v>0</v>
      </c>
      <c r="H187" s="213">
        <v>1219.7309417040358</v>
      </c>
      <c r="I187" s="25">
        <f t="shared" si="35"/>
        <v>0</v>
      </c>
      <c r="J187" s="25">
        <f t="shared" si="36"/>
        <v>0</v>
      </c>
      <c r="K187" s="25">
        <f t="shared" si="37"/>
        <v>0</v>
      </c>
      <c r="L187" s="25">
        <f t="shared" si="38"/>
        <v>0</v>
      </c>
      <c r="M187" s="25">
        <f t="shared" si="39"/>
        <v>0</v>
      </c>
      <c r="N187" s="25"/>
    </row>
    <row r="188" spans="1:14" hidden="1">
      <c r="A188" s="240" t="s">
        <v>406</v>
      </c>
      <c r="B188" s="7" t="s">
        <v>7</v>
      </c>
      <c r="C188" s="7">
        <f>'Реализация по этапам'!C188</f>
        <v>0</v>
      </c>
      <c r="D188" s="7">
        <f>'Реализация по этапам'!D188</f>
        <v>0</v>
      </c>
      <c r="E188" s="7">
        <f>'Реализация по этапам'!E188</f>
        <v>0</v>
      </c>
      <c r="F188" s="7">
        <f>'Реализация по этапам'!F188</f>
        <v>0</v>
      </c>
      <c r="G188" s="7">
        <f>'Реализация по этапам'!G188</f>
        <v>0</v>
      </c>
      <c r="H188" s="213">
        <f>(17300+47*64+150)*1.2</f>
        <v>24549.599999999999</v>
      </c>
      <c r="I188" s="25">
        <f t="shared" si="35"/>
        <v>0</v>
      </c>
      <c r="J188" s="25">
        <f t="shared" si="36"/>
        <v>0</v>
      </c>
      <c r="K188" s="25">
        <f t="shared" si="37"/>
        <v>0</v>
      </c>
      <c r="L188" s="25">
        <f t="shared" si="38"/>
        <v>0</v>
      </c>
      <c r="M188" s="25">
        <f t="shared" si="39"/>
        <v>0</v>
      </c>
      <c r="N188" s="25"/>
    </row>
    <row r="189" spans="1:14" hidden="1">
      <c r="A189" s="6" t="s">
        <v>407</v>
      </c>
      <c r="B189" s="7" t="s">
        <v>7</v>
      </c>
      <c r="C189" s="7">
        <f>'Реализация по этапам'!C189</f>
        <v>0</v>
      </c>
      <c r="D189" s="7">
        <f>'Реализация по этапам'!D189</f>
        <v>0</v>
      </c>
      <c r="E189" s="7">
        <f>'Реализация по этапам'!E189</f>
        <v>0</v>
      </c>
      <c r="F189" s="7">
        <f>'Реализация по этапам'!F189</f>
        <v>0</v>
      </c>
      <c r="G189" s="7">
        <f>'Реализация по этапам'!G189</f>
        <v>0</v>
      </c>
      <c r="H189" s="213">
        <f>(47*10+120)*1.2</f>
        <v>708</v>
      </c>
      <c r="I189" s="25">
        <f t="shared" si="35"/>
        <v>0</v>
      </c>
      <c r="J189" s="25">
        <f t="shared" si="36"/>
        <v>0</v>
      </c>
      <c r="K189" s="25">
        <f t="shared" si="37"/>
        <v>0</v>
      </c>
      <c r="L189" s="25">
        <f t="shared" si="38"/>
        <v>0</v>
      </c>
      <c r="M189" s="25">
        <f t="shared" si="39"/>
        <v>0</v>
      </c>
      <c r="N189" s="25"/>
    </row>
    <row r="190" spans="1:14" hidden="1">
      <c r="A190" s="6" t="s">
        <v>470</v>
      </c>
      <c r="B190" s="7" t="s">
        <v>355</v>
      </c>
      <c r="C190" s="7">
        <f>'Реализация по этапам'!C190</f>
        <v>0</v>
      </c>
      <c r="D190" s="7">
        <f>'Реализация по этапам'!D190</f>
        <v>0</v>
      </c>
      <c r="E190" s="7">
        <f>'Реализация по этапам'!E190</f>
        <v>0</v>
      </c>
      <c r="F190" s="7">
        <f>'Реализация по этапам'!F190</f>
        <v>0</v>
      </c>
      <c r="G190" s="7">
        <f>'Реализация по этапам'!G190</f>
        <v>0</v>
      </c>
      <c r="H190" s="25">
        <v>78367</v>
      </c>
      <c r="I190" s="25">
        <f t="shared" si="35"/>
        <v>0</v>
      </c>
      <c r="J190" s="25">
        <f t="shared" si="36"/>
        <v>0</v>
      </c>
      <c r="K190" s="25">
        <f t="shared" si="37"/>
        <v>0</v>
      </c>
      <c r="L190" s="25">
        <f t="shared" si="38"/>
        <v>0</v>
      </c>
      <c r="M190" s="25">
        <f t="shared" si="39"/>
        <v>0</v>
      </c>
      <c r="N190" s="25"/>
    </row>
    <row r="191" spans="1:14" hidden="1">
      <c r="A191" s="6" t="s">
        <v>466</v>
      </c>
      <c r="B191" s="7" t="s">
        <v>355</v>
      </c>
      <c r="C191" s="7">
        <f>'Реализация по этапам'!C191</f>
        <v>0</v>
      </c>
      <c r="D191" s="7">
        <f>'Реализация по этапам'!D191</f>
        <v>0</v>
      </c>
      <c r="E191" s="7">
        <f>'Реализация по этапам'!E191</f>
        <v>0</v>
      </c>
      <c r="F191" s="7">
        <f>'Реализация по этапам'!F191</f>
        <v>0</v>
      </c>
      <c r="G191" s="7">
        <f>'Реализация по этапам'!G191</f>
        <v>0</v>
      </c>
      <c r="H191" s="25">
        <v>88367.713004484307</v>
      </c>
      <c r="I191" s="25">
        <f t="shared" si="35"/>
        <v>0</v>
      </c>
      <c r="J191" s="25">
        <f t="shared" si="36"/>
        <v>0</v>
      </c>
      <c r="K191" s="25">
        <f t="shared" si="37"/>
        <v>0</v>
      </c>
      <c r="L191" s="25">
        <f t="shared" si="38"/>
        <v>0</v>
      </c>
      <c r="M191" s="25">
        <f t="shared" si="39"/>
        <v>0</v>
      </c>
      <c r="N191" s="25"/>
    </row>
    <row r="192" spans="1:14" hidden="1">
      <c r="A192" s="6" t="s">
        <v>467</v>
      </c>
      <c r="B192" s="7" t="s">
        <v>355</v>
      </c>
      <c r="C192" s="7">
        <f>'Реализация по этапам'!C192</f>
        <v>0</v>
      </c>
      <c r="D192" s="7">
        <f>'Реализация по этапам'!D192</f>
        <v>0</v>
      </c>
      <c r="E192" s="7">
        <f>'Реализация по этапам'!E192</f>
        <v>0</v>
      </c>
      <c r="F192" s="7">
        <f>'Реализация по этапам'!F192</f>
        <v>0</v>
      </c>
      <c r="G192" s="7">
        <f>'Реализация по этапам'!G192</f>
        <v>0</v>
      </c>
      <c r="H192" s="213">
        <v>17219.730941704034</v>
      </c>
      <c r="I192" s="25">
        <f t="shared" si="35"/>
        <v>0</v>
      </c>
      <c r="J192" s="25">
        <f t="shared" si="36"/>
        <v>0</v>
      </c>
      <c r="K192" s="25">
        <f t="shared" si="37"/>
        <v>0</v>
      </c>
      <c r="L192" s="25">
        <f t="shared" si="38"/>
        <v>0</v>
      </c>
      <c r="M192" s="25">
        <f t="shared" si="39"/>
        <v>0</v>
      </c>
      <c r="N192" s="25"/>
    </row>
    <row r="193" spans="1:14" hidden="1">
      <c r="A193" s="6" t="s">
        <v>360</v>
      </c>
      <c r="B193" s="7" t="s">
        <v>355</v>
      </c>
      <c r="C193" s="7">
        <f>'Реализация по этапам'!C193</f>
        <v>0</v>
      </c>
      <c r="D193" s="7">
        <f>'Реализация по этапам'!D193</f>
        <v>0</v>
      </c>
      <c r="E193" s="7">
        <f>'Реализация по этапам'!E193</f>
        <v>0</v>
      </c>
      <c r="F193" s="7">
        <f>'Реализация по этапам'!F193</f>
        <v>0</v>
      </c>
      <c r="G193" s="7">
        <f>'Реализация по этапам'!G193</f>
        <v>0</v>
      </c>
      <c r="H193" s="25">
        <v>10790</v>
      </c>
      <c r="I193" s="25">
        <f t="shared" si="35"/>
        <v>0</v>
      </c>
      <c r="J193" s="25">
        <f t="shared" si="36"/>
        <v>0</v>
      </c>
      <c r="K193" s="25">
        <f t="shared" si="37"/>
        <v>0</v>
      </c>
      <c r="L193" s="25">
        <f t="shared" si="38"/>
        <v>0</v>
      </c>
      <c r="M193" s="25">
        <f t="shared" si="39"/>
        <v>0</v>
      </c>
      <c r="N193" s="25"/>
    </row>
    <row r="194" spans="1:14" hidden="1">
      <c r="A194" s="6" t="s">
        <v>354</v>
      </c>
      <c r="B194" s="7" t="s">
        <v>355</v>
      </c>
      <c r="C194" s="7">
        <f>'Реализация по этапам'!C194</f>
        <v>0</v>
      </c>
      <c r="D194" s="7">
        <f>'Реализация по этапам'!D194</f>
        <v>0</v>
      </c>
      <c r="E194" s="7">
        <f>'Реализация по этапам'!E194</f>
        <v>0</v>
      </c>
      <c r="F194" s="7">
        <f>'Реализация по этапам'!F194</f>
        <v>0</v>
      </c>
      <c r="G194" s="7">
        <f>'Реализация по этапам'!G194</f>
        <v>0</v>
      </c>
      <c r="H194" s="213">
        <v>17219.730941704034</v>
      </c>
      <c r="I194" s="25">
        <f t="shared" si="35"/>
        <v>0</v>
      </c>
      <c r="J194" s="25">
        <f t="shared" si="36"/>
        <v>0</v>
      </c>
      <c r="K194" s="25">
        <f t="shared" si="37"/>
        <v>0</v>
      </c>
      <c r="L194" s="25">
        <f t="shared" si="38"/>
        <v>0</v>
      </c>
      <c r="M194" s="25">
        <f t="shared" si="39"/>
        <v>0</v>
      </c>
      <c r="N194" s="25"/>
    </row>
    <row r="195" spans="1:14" ht="15" hidden="1" customHeight="1">
      <c r="A195" s="22" t="s">
        <v>357</v>
      </c>
      <c r="B195" s="7" t="s">
        <v>7</v>
      </c>
      <c r="C195" s="7"/>
      <c r="D195" s="7"/>
      <c r="E195" s="7"/>
      <c r="F195" s="7"/>
      <c r="G195" s="7"/>
      <c r="H195" s="312">
        <f>SUM(J195:M195)</f>
        <v>0</v>
      </c>
      <c r="I195" s="26">
        <f>SUM(I187:I194)/0.885</f>
        <v>0</v>
      </c>
      <c r="J195" s="26">
        <f t="shared" ref="J195:M195" si="41">SUM(J187:J194)/0.885</f>
        <v>0</v>
      </c>
      <c r="K195" s="26">
        <f t="shared" si="41"/>
        <v>0</v>
      </c>
      <c r="L195" s="26">
        <f t="shared" si="41"/>
        <v>0</v>
      </c>
      <c r="M195" s="26">
        <f t="shared" si="41"/>
        <v>0</v>
      </c>
      <c r="N195" s="25"/>
    </row>
    <row r="196" spans="1:14" hidden="1">
      <c r="A196" s="6"/>
      <c r="B196" s="214"/>
      <c r="C196" s="7"/>
      <c r="D196" s="7"/>
      <c r="E196" s="7"/>
      <c r="F196" s="7"/>
      <c r="G196" s="7"/>
      <c r="H196" s="25"/>
      <c r="I196" s="25"/>
      <c r="J196" s="25"/>
      <c r="K196" s="25"/>
      <c r="L196" s="25"/>
      <c r="M196" s="25"/>
      <c r="N196" s="25"/>
    </row>
    <row r="197" spans="1:14" hidden="1">
      <c r="A197" s="212" t="s">
        <v>361</v>
      </c>
      <c r="B197" s="2"/>
      <c r="C197" s="7"/>
      <c r="D197" s="7"/>
      <c r="E197" s="7"/>
      <c r="F197" s="7"/>
      <c r="G197" s="7"/>
      <c r="H197" s="2"/>
      <c r="I197" s="25"/>
      <c r="J197" s="25"/>
      <c r="K197" s="25"/>
      <c r="L197" s="25"/>
      <c r="M197" s="25"/>
      <c r="N197" s="25"/>
    </row>
    <row r="198" spans="1:14" hidden="1">
      <c r="A198" s="6" t="s">
        <v>468</v>
      </c>
      <c r="B198" s="7" t="s">
        <v>15</v>
      </c>
      <c r="C198" s="7">
        <f>'Реализация по этапам'!C198</f>
        <v>0</v>
      </c>
      <c r="D198" s="7">
        <f>'Реализация по этапам'!D198</f>
        <v>0</v>
      </c>
      <c r="E198" s="7">
        <f>'Реализация по этапам'!E198</f>
        <v>0</v>
      </c>
      <c r="F198" s="7">
        <f>'Реализация по этапам'!F198</f>
        <v>0</v>
      </c>
      <c r="G198" s="7">
        <f>'Реализация по этапам'!G198</f>
        <v>0</v>
      </c>
      <c r="H198" s="213">
        <v>1219.74</v>
      </c>
      <c r="I198" s="25">
        <f t="shared" si="35"/>
        <v>0</v>
      </c>
      <c r="J198" s="25">
        <f t="shared" si="36"/>
        <v>0</v>
      </c>
      <c r="K198" s="25">
        <f t="shared" si="37"/>
        <v>0</v>
      </c>
      <c r="L198" s="25">
        <f t="shared" si="38"/>
        <v>0</v>
      </c>
      <c r="M198" s="25">
        <f t="shared" si="39"/>
        <v>0</v>
      </c>
      <c r="N198" s="25"/>
    </row>
    <row r="199" spans="1:14" hidden="1">
      <c r="A199" s="6" t="s">
        <v>466</v>
      </c>
      <c r="B199" s="7" t="s">
        <v>355</v>
      </c>
      <c r="C199" s="7">
        <f>'Реализация по этапам'!C199</f>
        <v>0</v>
      </c>
      <c r="D199" s="7">
        <f>'Реализация по этапам'!D199</f>
        <v>0</v>
      </c>
      <c r="E199" s="7">
        <f>'Реализация по этапам'!E199</f>
        <v>0</v>
      </c>
      <c r="F199" s="7">
        <f>'Реализация по этапам'!F199</f>
        <v>0</v>
      </c>
      <c r="G199" s="7">
        <f>'Реализация по этапам'!G199</f>
        <v>0</v>
      </c>
      <c r="H199" s="213">
        <v>88367.713004484307</v>
      </c>
      <c r="I199" s="25">
        <f t="shared" si="35"/>
        <v>0</v>
      </c>
      <c r="J199" s="25">
        <f t="shared" si="36"/>
        <v>0</v>
      </c>
      <c r="K199" s="25">
        <f t="shared" si="37"/>
        <v>0</v>
      </c>
      <c r="L199" s="25">
        <f t="shared" si="38"/>
        <v>0</v>
      </c>
      <c r="M199" s="25">
        <f t="shared" si="39"/>
        <v>0</v>
      </c>
      <c r="N199" s="25"/>
    </row>
    <row r="200" spans="1:14" hidden="1">
      <c r="A200" s="6" t="s">
        <v>469</v>
      </c>
      <c r="B200" s="7" t="s">
        <v>355</v>
      </c>
      <c r="C200" s="7">
        <f>'Реализация по этапам'!C200</f>
        <v>0</v>
      </c>
      <c r="D200" s="7">
        <f>'Реализация по этапам'!D200</f>
        <v>0</v>
      </c>
      <c r="E200" s="7">
        <f>'Реализация по этапам'!E200</f>
        <v>0</v>
      </c>
      <c r="F200" s="7">
        <f>'Реализация по этапам'!F200</f>
        <v>0</v>
      </c>
      <c r="G200" s="7">
        <f>'Реализация по этапам'!G200</f>
        <v>0</v>
      </c>
      <c r="H200" s="213">
        <v>17219.730941704001</v>
      </c>
      <c r="I200" s="25">
        <f t="shared" si="35"/>
        <v>0</v>
      </c>
      <c r="J200" s="25">
        <f t="shared" si="36"/>
        <v>0</v>
      </c>
      <c r="K200" s="25">
        <f t="shared" si="37"/>
        <v>0</v>
      </c>
      <c r="L200" s="25">
        <f t="shared" si="38"/>
        <v>0</v>
      </c>
      <c r="M200" s="25">
        <f t="shared" si="39"/>
        <v>0</v>
      </c>
      <c r="N200" s="25"/>
    </row>
    <row r="201" spans="1:14" hidden="1">
      <c r="A201" s="6" t="s">
        <v>362</v>
      </c>
      <c r="B201" s="7" t="s">
        <v>355</v>
      </c>
      <c r="C201" s="7">
        <f>'Реализация по этапам'!C201</f>
        <v>0</v>
      </c>
      <c r="D201" s="7">
        <f>'Реализация по этапам'!D201</f>
        <v>0</v>
      </c>
      <c r="E201" s="7">
        <f>'Реализация по этапам'!E201</f>
        <v>0</v>
      </c>
      <c r="F201" s="7">
        <f>'Реализация по этапам'!F201</f>
        <v>0</v>
      </c>
      <c r="G201" s="7">
        <f>'Реализация по этапам'!G201</f>
        <v>0</v>
      </c>
      <c r="H201" s="25">
        <v>34053.811659192797</v>
      </c>
      <c r="I201" s="25">
        <f t="shared" si="35"/>
        <v>0</v>
      </c>
      <c r="J201" s="25">
        <f t="shared" si="36"/>
        <v>0</v>
      </c>
      <c r="K201" s="25">
        <f t="shared" si="37"/>
        <v>0</v>
      </c>
      <c r="L201" s="25">
        <f t="shared" si="38"/>
        <v>0</v>
      </c>
      <c r="M201" s="25">
        <f t="shared" si="39"/>
        <v>0</v>
      </c>
      <c r="N201" s="25"/>
    </row>
    <row r="202" spans="1:14" hidden="1">
      <c r="A202" s="6" t="s">
        <v>354</v>
      </c>
      <c r="B202" s="7" t="s">
        <v>355</v>
      </c>
      <c r="C202" s="7">
        <f>'Реализация по этапам'!C202</f>
        <v>0</v>
      </c>
      <c r="D202" s="7">
        <f>'Реализация по этапам'!D202</f>
        <v>0</v>
      </c>
      <c r="E202" s="7">
        <f>'Реализация по этапам'!E202</f>
        <v>0</v>
      </c>
      <c r="F202" s="7">
        <f>'Реализация по этапам'!F202</f>
        <v>0</v>
      </c>
      <c r="G202" s="7">
        <f>'Реализация по этапам'!G202</f>
        <v>0</v>
      </c>
      <c r="H202" s="213">
        <v>17219.730941704001</v>
      </c>
      <c r="I202" s="25">
        <f t="shared" si="35"/>
        <v>0</v>
      </c>
      <c r="J202" s="25">
        <f t="shared" si="36"/>
        <v>0</v>
      </c>
      <c r="K202" s="25">
        <f t="shared" si="37"/>
        <v>0</v>
      </c>
      <c r="L202" s="25">
        <f t="shared" si="38"/>
        <v>0</v>
      </c>
      <c r="M202" s="25">
        <f t="shared" si="39"/>
        <v>0</v>
      </c>
      <c r="N202" s="25"/>
    </row>
    <row r="203" spans="1:14" hidden="1">
      <c r="A203" s="212" t="s">
        <v>361</v>
      </c>
      <c r="B203" s="7" t="s">
        <v>7</v>
      </c>
      <c r="C203" s="7"/>
      <c r="D203" s="7"/>
      <c r="E203" s="7"/>
      <c r="F203" s="7"/>
      <c r="G203" s="7"/>
      <c r="H203" s="26">
        <f>SUM(J203:M203)</f>
        <v>0</v>
      </c>
      <c r="I203" s="26">
        <f>SUM(I198:I202)/0.885</f>
        <v>0</v>
      </c>
      <c r="J203" s="26">
        <f t="shared" ref="J203:M203" si="42">SUM(J198:J202)/0.885</f>
        <v>0</v>
      </c>
      <c r="K203" s="26">
        <f t="shared" si="42"/>
        <v>0</v>
      </c>
      <c r="L203" s="26">
        <f t="shared" si="42"/>
        <v>0</v>
      </c>
      <c r="M203" s="26">
        <f t="shared" si="42"/>
        <v>0</v>
      </c>
      <c r="N203" s="25"/>
    </row>
    <row r="204" spans="1:14" hidden="1">
      <c r="A204" s="6"/>
      <c r="B204" s="214"/>
      <c r="C204" s="7"/>
      <c r="D204" s="7"/>
      <c r="E204" s="7"/>
      <c r="F204" s="7"/>
      <c r="G204" s="7"/>
      <c r="H204" s="25"/>
      <c r="I204" s="25"/>
      <c r="J204" s="25"/>
      <c r="K204" s="25"/>
      <c r="L204" s="25"/>
      <c r="M204" s="25"/>
      <c r="N204" s="25"/>
    </row>
    <row r="205" spans="1:14" hidden="1">
      <c r="A205" s="22" t="s">
        <v>363</v>
      </c>
      <c r="B205" s="7"/>
      <c r="C205" s="7"/>
      <c r="D205" s="7"/>
      <c r="E205" s="7"/>
      <c r="F205" s="7"/>
      <c r="G205" s="7"/>
      <c r="H205" s="213"/>
      <c r="I205" s="25"/>
      <c r="J205" s="25"/>
      <c r="K205" s="25"/>
      <c r="L205" s="25"/>
      <c r="M205" s="25"/>
      <c r="N205" s="25"/>
    </row>
    <row r="206" spans="1:14" hidden="1">
      <c r="A206" s="6" t="s">
        <v>364</v>
      </c>
      <c r="B206" s="214" t="s">
        <v>15</v>
      </c>
      <c r="C206" s="7">
        <f>'Реализация по этапам'!C206</f>
        <v>0</v>
      </c>
      <c r="D206" s="7">
        <f>'Реализация по этапам'!D206</f>
        <v>0</v>
      </c>
      <c r="E206" s="7">
        <f>'Реализация по этапам'!E206</f>
        <v>0</v>
      </c>
      <c r="F206" s="7">
        <f>'Реализация по этапам'!F206</f>
        <v>0</v>
      </c>
      <c r="G206" s="7">
        <f>'Реализация по этапам'!G206</f>
        <v>0</v>
      </c>
      <c r="H206" s="213">
        <v>1991.0313901345291</v>
      </c>
      <c r="I206" s="25">
        <f t="shared" si="35"/>
        <v>0</v>
      </c>
      <c r="J206" s="25">
        <f t="shared" si="36"/>
        <v>0</v>
      </c>
      <c r="K206" s="25">
        <f t="shared" si="37"/>
        <v>0</v>
      </c>
      <c r="L206" s="25">
        <f t="shared" si="38"/>
        <v>0</v>
      </c>
      <c r="M206" s="25">
        <f t="shared" si="39"/>
        <v>0</v>
      </c>
      <c r="N206" s="25"/>
    </row>
    <row r="207" spans="1:14" hidden="1">
      <c r="A207" s="6" t="s">
        <v>471</v>
      </c>
      <c r="B207" s="7" t="s">
        <v>15</v>
      </c>
      <c r="C207" s="7">
        <f>'Реализация по этапам'!C207</f>
        <v>0</v>
      </c>
      <c r="D207" s="7">
        <f>'Реализация по этапам'!D207</f>
        <v>0</v>
      </c>
      <c r="E207" s="7">
        <f>'Реализация по этапам'!E207</f>
        <v>0</v>
      </c>
      <c r="F207" s="7">
        <f>'Реализация по этапам'!F207</f>
        <v>0</v>
      </c>
      <c r="G207" s="7">
        <f>'Реализация по этапам'!G207</f>
        <v>0</v>
      </c>
      <c r="H207" s="213">
        <v>1219.7309417040358</v>
      </c>
      <c r="I207" s="25">
        <f t="shared" si="35"/>
        <v>0</v>
      </c>
      <c r="J207" s="25">
        <f t="shared" si="36"/>
        <v>0</v>
      </c>
      <c r="K207" s="25">
        <f t="shared" si="37"/>
        <v>0</v>
      </c>
      <c r="L207" s="25">
        <f t="shared" si="38"/>
        <v>0</v>
      </c>
      <c r="M207" s="25">
        <f t="shared" si="39"/>
        <v>0</v>
      </c>
      <c r="N207" s="25"/>
    </row>
    <row r="208" spans="1:14" hidden="1">
      <c r="A208" s="6" t="s">
        <v>472</v>
      </c>
      <c r="B208" s="7" t="s">
        <v>355</v>
      </c>
      <c r="C208" s="7">
        <f>'Реализация по этапам'!C208</f>
        <v>0</v>
      </c>
      <c r="D208" s="7">
        <f>'Реализация по этапам'!D208</f>
        <v>0</v>
      </c>
      <c r="E208" s="7">
        <f>'Реализация по этапам'!E208</f>
        <v>0</v>
      </c>
      <c r="F208" s="7">
        <f>'Реализация по этапам'!F208</f>
        <v>0</v>
      </c>
      <c r="G208" s="7">
        <f>'Реализация по этапам'!G208</f>
        <v>0</v>
      </c>
      <c r="H208" s="25">
        <v>88367.713004484307</v>
      </c>
      <c r="I208" s="25">
        <f t="shared" si="35"/>
        <v>0</v>
      </c>
      <c r="J208" s="25">
        <f t="shared" si="36"/>
        <v>0</v>
      </c>
      <c r="K208" s="25">
        <f t="shared" si="37"/>
        <v>0</v>
      </c>
      <c r="L208" s="25">
        <f t="shared" si="38"/>
        <v>0</v>
      </c>
      <c r="M208" s="25">
        <f t="shared" si="39"/>
        <v>0</v>
      </c>
      <c r="N208" s="25"/>
    </row>
    <row r="209" spans="1:14" hidden="1">
      <c r="A209" s="6" t="s">
        <v>365</v>
      </c>
      <c r="B209" s="7" t="s">
        <v>355</v>
      </c>
      <c r="C209" s="7">
        <f>'Реализация по этапам'!C209</f>
        <v>0</v>
      </c>
      <c r="D209" s="7">
        <f>'Реализация по этапам'!D209</f>
        <v>0</v>
      </c>
      <c r="E209" s="7">
        <f>'Реализация по этапам'!E209</f>
        <v>0</v>
      </c>
      <c r="F209" s="7">
        <f>'Реализация по этапам'!F209</f>
        <v>0</v>
      </c>
      <c r="G209" s="7">
        <f>'Реализация по этапам'!G209</f>
        <v>0</v>
      </c>
      <c r="H209" s="213">
        <v>17219.730941704034</v>
      </c>
      <c r="I209" s="25">
        <f t="shared" si="35"/>
        <v>0</v>
      </c>
      <c r="J209" s="25">
        <f t="shared" si="36"/>
        <v>0</v>
      </c>
      <c r="K209" s="25">
        <f t="shared" si="37"/>
        <v>0</v>
      </c>
      <c r="L209" s="25">
        <f t="shared" si="38"/>
        <v>0</v>
      </c>
      <c r="M209" s="25">
        <f t="shared" si="39"/>
        <v>0</v>
      </c>
      <c r="N209" s="25"/>
    </row>
    <row r="210" spans="1:14" hidden="1">
      <c r="A210" s="6" t="s">
        <v>366</v>
      </c>
      <c r="B210" s="7" t="s">
        <v>355</v>
      </c>
      <c r="C210" s="7">
        <f>'Реализация по этапам'!C210</f>
        <v>0</v>
      </c>
      <c r="D210" s="7">
        <f>'Реализация по этапам'!D210</f>
        <v>0</v>
      </c>
      <c r="E210" s="7">
        <f>'Реализация по этапам'!E210</f>
        <v>0</v>
      </c>
      <c r="F210" s="7">
        <f>'Реализация по этапам'!F210</f>
        <v>0</v>
      </c>
      <c r="G210" s="7">
        <f>'Реализация по этапам'!G210</f>
        <v>0</v>
      </c>
      <c r="H210" s="213">
        <v>7354.2600896860986</v>
      </c>
      <c r="I210" s="25">
        <f t="shared" si="35"/>
        <v>0</v>
      </c>
      <c r="J210" s="25">
        <f t="shared" si="36"/>
        <v>0</v>
      </c>
      <c r="K210" s="25">
        <f t="shared" si="37"/>
        <v>0</v>
      </c>
      <c r="L210" s="25">
        <f t="shared" si="38"/>
        <v>0</v>
      </c>
      <c r="M210" s="25">
        <f t="shared" si="39"/>
        <v>0</v>
      </c>
      <c r="N210" s="25"/>
    </row>
    <row r="211" spans="1:14" hidden="1">
      <c r="A211" s="6" t="s">
        <v>367</v>
      </c>
      <c r="B211" s="7" t="s">
        <v>355</v>
      </c>
      <c r="C211" s="7">
        <f>'Реализация по этапам'!C211</f>
        <v>0</v>
      </c>
      <c r="D211" s="7">
        <f>'Реализация по этапам'!D211</f>
        <v>0</v>
      </c>
      <c r="E211" s="7">
        <f>'Реализация по этапам'!E211</f>
        <v>0</v>
      </c>
      <c r="F211" s="7">
        <f>'Реализация по этапам'!F211</f>
        <v>0</v>
      </c>
      <c r="G211" s="7">
        <f>'Реализация по этапам'!G211</f>
        <v>0</v>
      </c>
      <c r="H211" s="213">
        <v>17219.730941704034</v>
      </c>
      <c r="I211" s="25">
        <f t="shared" si="35"/>
        <v>0</v>
      </c>
      <c r="J211" s="25">
        <f t="shared" si="36"/>
        <v>0</v>
      </c>
      <c r="K211" s="25">
        <f t="shared" si="37"/>
        <v>0</v>
      </c>
      <c r="L211" s="25">
        <f t="shared" si="38"/>
        <v>0</v>
      </c>
      <c r="M211" s="25">
        <f t="shared" si="39"/>
        <v>0</v>
      </c>
      <c r="N211" s="25"/>
    </row>
    <row r="212" spans="1:14" hidden="1">
      <c r="A212" s="22" t="s">
        <v>363</v>
      </c>
      <c r="B212" s="7" t="s">
        <v>7</v>
      </c>
      <c r="C212" s="7"/>
      <c r="D212" s="7"/>
      <c r="E212" s="7"/>
      <c r="F212" s="7"/>
      <c r="G212" s="7"/>
      <c r="H212" s="26">
        <f>SUM(J212:M212)</f>
        <v>0</v>
      </c>
      <c r="I212" s="26">
        <f>SUM(I206:I211)/0.885</f>
        <v>0</v>
      </c>
      <c r="J212" s="26">
        <f t="shared" ref="J212:M212" si="43">SUM(J206:J211)/0.885</f>
        <v>0</v>
      </c>
      <c r="K212" s="26">
        <f t="shared" si="43"/>
        <v>0</v>
      </c>
      <c r="L212" s="26">
        <f t="shared" si="43"/>
        <v>0</v>
      </c>
      <c r="M212" s="26">
        <f t="shared" si="43"/>
        <v>0</v>
      </c>
      <c r="N212" s="25"/>
    </row>
    <row r="213" spans="1:14" hidden="1">
      <c r="A213" s="22"/>
      <c r="B213" s="7"/>
      <c r="C213" s="7"/>
      <c r="D213" s="7"/>
      <c r="E213" s="7"/>
      <c r="F213" s="7"/>
      <c r="G213" s="7"/>
      <c r="H213" s="25"/>
      <c r="I213" s="25"/>
      <c r="J213" s="25"/>
      <c r="K213" s="25"/>
      <c r="L213" s="25"/>
      <c r="M213" s="25"/>
      <c r="N213" s="25"/>
    </row>
    <row r="214" spans="1:14" ht="24" hidden="1">
      <c r="A214" s="22" t="s">
        <v>368</v>
      </c>
      <c r="B214" s="7" t="s">
        <v>7</v>
      </c>
      <c r="C214" s="7"/>
      <c r="D214" s="7"/>
      <c r="E214" s="7"/>
      <c r="F214" s="7"/>
      <c r="G214" s="7"/>
      <c r="H214" s="26">
        <f>SUM(J214:M214)</f>
        <v>0</v>
      </c>
      <c r="I214" s="26">
        <f>SUM(I184,I195,I203,I212)</f>
        <v>0</v>
      </c>
      <c r="J214" s="26">
        <f t="shared" ref="J214:M214" si="44">SUM(J184,J195,J203,J212)</f>
        <v>0</v>
      </c>
      <c r="K214" s="26">
        <f t="shared" si="44"/>
        <v>0</v>
      </c>
      <c r="L214" s="26">
        <f t="shared" si="44"/>
        <v>0</v>
      </c>
      <c r="M214" s="26">
        <f t="shared" si="44"/>
        <v>0</v>
      </c>
      <c r="N214" s="25"/>
    </row>
    <row r="215" spans="1:14" hidden="1">
      <c r="A215" s="22"/>
      <c r="B215" s="7"/>
      <c r="C215" s="7"/>
      <c r="D215" s="7"/>
      <c r="E215" s="7"/>
      <c r="F215" s="7"/>
      <c r="G215" s="7"/>
      <c r="H215" s="25"/>
      <c r="I215" s="25"/>
      <c r="J215" s="26"/>
      <c r="K215" s="308"/>
      <c r="L215" s="25"/>
      <c r="M215" s="18"/>
      <c r="N215" s="25"/>
    </row>
    <row r="216" spans="1:14" ht="24" hidden="1">
      <c r="A216" s="22" t="s">
        <v>408</v>
      </c>
      <c r="B216" s="214"/>
      <c r="C216" s="7"/>
      <c r="D216" s="7"/>
      <c r="E216" s="7"/>
      <c r="F216" s="7"/>
      <c r="G216" s="7"/>
      <c r="H216" s="25"/>
      <c r="I216" s="25"/>
      <c r="J216" s="25"/>
      <c r="K216" s="308"/>
      <c r="L216" s="25"/>
      <c r="M216" s="18"/>
      <c r="N216" s="25"/>
    </row>
    <row r="217" spans="1:14" hidden="1">
      <c r="A217" s="8" t="s">
        <v>370</v>
      </c>
      <c r="B217" s="214" t="s">
        <v>15</v>
      </c>
      <c r="C217" s="7">
        <f>'Реализация по этапам'!C217</f>
        <v>0</v>
      </c>
      <c r="D217" s="7">
        <f>'Реализация по этапам'!D217</f>
        <v>0</v>
      </c>
      <c r="E217" s="7">
        <f>'Реализация по этапам'!E217</f>
        <v>0</v>
      </c>
      <c r="F217" s="7">
        <f>'Реализация по этапам'!F217</f>
        <v>0</v>
      </c>
      <c r="G217" s="7">
        <f>'Реализация по этапам'!G217</f>
        <v>0</v>
      </c>
      <c r="H217" s="25"/>
      <c r="I217" s="25"/>
      <c r="J217" s="25"/>
      <c r="K217" s="308"/>
      <c r="L217" s="25"/>
      <c r="M217" s="18"/>
      <c r="N217" s="25"/>
    </row>
    <row r="218" spans="1:14" hidden="1">
      <c r="A218" s="8" t="s">
        <v>371</v>
      </c>
      <c r="B218" s="214" t="s">
        <v>15</v>
      </c>
      <c r="C218" s="7">
        <f>'Реализация по этапам'!C218</f>
        <v>0</v>
      </c>
      <c r="D218" s="7">
        <f>'Реализация по этапам'!D218</f>
        <v>0</v>
      </c>
      <c r="E218" s="7">
        <f>'Реализация по этапам'!E218</f>
        <v>0</v>
      </c>
      <c r="F218" s="7">
        <f>'Реализация по этапам'!F218</f>
        <v>0</v>
      </c>
      <c r="G218" s="7">
        <f>'Реализация по этапам'!G218</f>
        <v>0</v>
      </c>
      <c r="H218" s="25"/>
      <c r="I218" s="25"/>
      <c r="J218" s="25"/>
      <c r="K218" s="308"/>
      <c r="L218" s="25"/>
      <c r="M218" s="18"/>
      <c r="N218" s="25"/>
    </row>
    <row r="219" spans="1:14" hidden="1">
      <c r="A219" s="8" t="s">
        <v>372</v>
      </c>
      <c r="B219" s="214" t="s">
        <v>15</v>
      </c>
      <c r="C219" s="7">
        <f>'Реализация по этапам'!C219</f>
        <v>0</v>
      </c>
      <c r="D219" s="7">
        <f>'Реализация по этапам'!D219</f>
        <v>0</v>
      </c>
      <c r="E219" s="7">
        <f>'Реализация по этапам'!E219</f>
        <v>0</v>
      </c>
      <c r="F219" s="7">
        <f>'Реализация по этапам'!F219</f>
        <v>0</v>
      </c>
      <c r="G219" s="7">
        <f>'Реализация по этапам'!G219</f>
        <v>0</v>
      </c>
      <c r="H219" s="25"/>
      <c r="I219" s="25"/>
      <c r="J219" s="25"/>
      <c r="K219" s="308"/>
      <c r="L219" s="25"/>
      <c r="M219" s="18"/>
      <c r="N219" s="25"/>
    </row>
    <row r="220" spans="1:14" hidden="1">
      <c r="A220" s="8" t="s">
        <v>373</v>
      </c>
      <c r="B220" s="214" t="s">
        <v>15</v>
      </c>
      <c r="C220" s="7">
        <f>'Реализация по этапам'!C220</f>
        <v>0</v>
      </c>
      <c r="D220" s="7">
        <f>'Реализация по этапам'!D220</f>
        <v>0</v>
      </c>
      <c r="E220" s="7">
        <f>'Реализация по этапам'!E220</f>
        <v>0</v>
      </c>
      <c r="F220" s="7">
        <f>'Реализация по этапам'!F220</f>
        <v>0</v>
      </c>
      <c r="G220" s="7">
        <f>'Реализация по этапам'!G220</f>
        <v>0</v>
      </c>
      <c r="H220" s="25"/>
      <c r="I220" s="25"/>
      <c r="J220" s="25"/>
      <c r="K220" s="308"/>
      <c r="L220" s="25"/>
      <c r="M220" s="18"/>
      <c r="N220" s="25"/>
    </row>
    <row r="221" spans="1:14" hidden="1">
      <c r="A221" s="27" t="s">
        <v>374</v>
      </c>
      <c r="B221" s="7"/>
      <c r="C221" s="7"/>
      <c r="D221" s="7"/>
      <c r="E221" s="7"/>
      <c r="F221" s="7"/>
      <c r="G221" s="7"/>
      <c r="H221" s="25"/>
      <c r="I221" s="25"/>
      <c r="J221" s="25"/>
      <c r="K221" s="308"/>
      <c r="L221" s="25"/>
      <c r="M221" s="18"/>
      <c r="N221" s="25"/>
    </row>
    <row r="222" spans="1:14" hidden="1">
      <c r="A222" s="6" t="s">
        <v>375</v>
      </c>
      <c r="B222" s="7" t="s">
        <v>355</v>
      </c>
      <c r="C222" s="7">
        <f>'Реализация по этапам'!C222</f>
        <v>0</v>
      </c>
      <c r="D222" s="7">
        <f>'Реализация по этапам'!D222</f>
        <v>0</v>
      </c>
      <c r="E222" s="7">
        <f>'Реализация по этапам'!E222</f>
        <v>0</v>
      </c>
      <c r="F222" s="7">
        <f>'Реализация по этапам'!F222</f>
        <v>0</v>
      </c>
      <c r="G222" s="7">
        <f>'Реализация по этапам'!G222</f>
        <v>0</v>
      </c>
      <c r="H222" s="248">
        <v>53542.6</v>
      </c>
      <c r="I222" s="25">
        <f>H222*C222</f>
        <v>0</v>
      </c>
      <c r="J222" s="25">
        <f>H222*D222</f>
        <v>0</v>
      </c>
      <c r="K222" s="25">
        <f>H222*E222</f>
        <v>0</v>
      </c>
      <c r="L222" s="25">
        <f>H222*F222</f>
        <v>0</v>
      </c>
      <c r="M222" s="25">
        <f>H222*G222</f>
        <v>0</v>
      </c>
      <c r="N222" s="25"/>
    </row>
    <row r="223" spans="1:14" hidden="1">
      <c r="A223" s="6" t="s">
        <v>376</v>
      </c>
      <c r="B223" s="7" t="s">
        <v>355</v>
      </c>
      <c r="C223" s="7">
        <f>'Реализация по этапам'!C223</f>
        <v>0</v>
      </c>
      <c r="D223" s="7">
        <f>'Реализация по этапам'!D223</f>
        <v>0</v>
      </c>
      <c r="E223" s="7">
        <f>'Реализация по этапам'!E223</f>
        <v>0</v>
      </c>
      <c r="F223" s="7">
        <f>'Реализация по этапам'!F223</f>
        <v>0</v>
      </c>
      <c r="G223" s="7">
        <f>'Реализация по этапам'!G223</f>
        <v>0</v>
      </c>
      <c r="H223" s="248">
        <v>76005.38</v>
      </c>
      <c r="I223" s="25">
        <f t="shared" ref="I223:I228" si="45">H223*C223</f>
        <v>0</v>
      </c>
      <c r="J223" s="25">
        <f>H223*D223</f>
        <v>0</v>
      </c>
      <c r="K223" s="25">
        <f t="shared" ref="K223:K228" si="46">H223*E223</f>
        <v>0</v>
      </c>
      <c r="L223" s="25">
        <f t="shared" ref="L223:L228" si="47">H223*F223</f>
        <v>0</v>
      </c>
      <c r="M223" s="25">
        <f t="shared" ref="M223:M228" si="48">H223*G223</f>
        <v>0</v>
      </c>
      <c r="N223" s="25"/>
    </row>
    <row r="224" spans="1:14" hidden="1">
      <c r="A224" s="6" t="s">
        <v>377</v>
      </c>
      <c r="B224" s="7" t="s">
        <v>7</v>
      </c>
      <c r="C224" s="7"/>
      <c r="D224" s="7"/>
      <c r="E224" s="7"/>
      <c r="F224" s="7"/>
      <c r="G224" s="7"/>
      <c r="H224" s="25"/>
      <c r="I224" s="25">
        <f>SUM(I222:I223)*0.1</f>
        <v>0</v>
      </c>
      <c r="J224" s="25">
        <f t="shared" ref="J224:M224" si="49">SUM(J222:J223)*0.1</f>
        <v>0</v>
      </c>
      <c r="K224" s="25">
        <f t="shared" si="49"/>
        <v>0</v>
      </c>
      <c r="L224" s="25">
        <f t="shared" si="49"/>
        <v>0</v>
      </c>
      <c r="M224" s="25">
        <f t="shared" si="49"/>
        <v>0</v>
      </c>
      <c r="N224" s="25"/>
    </row>
    <row r="225" spans="1:14" hidden="1">
      <c r="A225" s="27" t="s">
        <v>374</v>
      </c>
      <c r="B225" s="7" t="s">
        <v>7</v>
      </c>
      <c r="C225" s="7"/>
      <c r="D225" s="7"/>
      <c r="E225" s="7"/>
      <c r="F225" s="7"/>
      <c r="G225" s="7"/>
      <c r="H225" s="26">
        <f>SUM(J225:M225)</f>
        <v>0</v>
      </c>
      <c r="I225" s="26">
        <f>SUM(I222:I224)/0.885</f>
        <v>0</v>
      </c>
      <c r="J225" s="26">
        <f t="shared" ref="J225:M225" si="50">SUM(J222:J224)/0.885</f>
        <v>0</v>
      </c>
      <c r="K225" s="26">
        <f t="shared" si="50"/>
        <v>0</v>
      </c>
      <c r="L225" s="26">
        <f t="shared" si="50"/>
        <v>0</v>
      </c>
      <c r="M225" s="26">
        <f t="shared" si="50"/>
        <v>0</v>
      </c>
      <c r="N225" s="25"/>
    </row>
    <row r="226" spans="1:14" hidden="1">
      <c r="A226" s="27" t="s">
        <v>378</v>
      </c>
      <c r="B226" s="7"/>
      <c r="C226" s="7"/>
      <c r="D226" s="7"/>
      <c r="E226" s="7"/>
      <c r="F226" s="7"/>
      <c r="G226" s="7"/>
      <c r="H226" s="25"/>
      <c r="I226" s="25"/>
      <c r="J226" s="25"/>
      <c r="K226" s="25"/>
      <c r="L226" s="25"/>
      <c r="M226" s="25"/>
      <c r="N226" s="25"/>
    </row>
    <row r="227" spans="1:14" hidden="1">
      <c r="A227" s="6" t="s">
        <v>379</v>
      </c>
      <c r="B227" s="7" t="s">
        <v>355</v>
      </c>
      <c r="C227" s="7">
        <f>'Реализация по этапам'!C227</f>
        <v>0</v>
      </c>
      <c r="D227" s="7">
        <f>'Реализация по этапам'!D227</f>
        <v>0</v>
      </c>
      <c r="E227" s="7">
        <f>'Реализация по этапам'!E227</f>
        <v>0</v>
      </c>
      <c r="F227" s="7">
        <f>'Реализация по этапам'!F227</f>
        <v>0</v>
      </c>
      <c r="G227" s="7">
        <f>'Реализация по этапам'!G227</f>
        <v>0</v>
      </c>
      <c r="H227" s="248">
        <v>43458.295964125558</v>
      </c>
      <c r="I227" s="25">
        <f t="shared" si="45"/>
        <v>0</v>
      </c>
      <c r="J227" s="25">
        <f>H227*D227</f>
        <v>0</v>
      </c>
      <c r="K227" s="25">
        <f t="shared" si="46"/>
        <v>0</v>
      </c>
      <c r="L227" s="25">
        <f t="shared" si="47"/>
        <v>0</v>
      </c>
      <c r="M227" s="25">
        <f t="shared" si="48"/>
        <v>0</v>
      </c>
      <c r="N227" s="25"/>
    </row>
    <row r="228" spans="1:14" hidden="1">
      <c r="A228" s="6" t="s">
        <v>380</v>
      </c>
      <c r="B228" s="7" t="s">
        <v>355</v>
      </c>
      <c r="C228" s="7">
        <f>'Реализация по этапам'!C228</f>
        <v>0</v>
      </c>
      <c r="D228" s="7">
        <f>'Реализация по этапам'!D228</f>
        <v>0</v>
      </c>
      <c r="E228" s="7">
        <f>'Реализация по этапам'!E228</f>
        <v>0</v>
      </c>
      <c r="F228" s="7">
        <f>'Реализация по этапам'!F228</f>
        <v>0</v>
      </c>
      <c r="G228" s="7">
        <f>'Реализация по этапам'!G228</f>
        <v>0</v>
      </c>
      <c r="H228" s="248">
        <v>63994.61883408072</v>
      </c>
      <c r="I228" s="25">
        <f t="shared" si="45"/>
        <v>0</v>
      </c>
      <c r="J228" s="25">
        <f>H228*D228</f>
        <v>0</v>
      </c>
      <c r="K228" s="25">
        <f t="shared" si="46"/>
        <v>0</v>
      </c>
      <c r="L228" s="25">
        <f t="shared" si="47"/>
        <v>0</v>
      </c>
      <c r="M228" s="25">
        <f t="shared" si="48"/>
        <v>0</v>
      </c>
      <c r="N228" s="25"/>
    </row>
    <row r="229" spans="1:14" hidden="1">
      <c r="A229" s="6" t="s">
        <v>377</v>
      </c>
      <c r="B229" s="7" t="s">
        <v>7</v>
      </c>
      <c r="C229" s="7"/>
      <c r="D229" s="7"/>
      <c r="E229" s="7"/>
      <c r="F229" s="7"/>
      <c r="G229" s="7"/>
      <c r="H229" s="25"/>
      <c r="I229" s="25">
        <f>SUM(I227:I228)*0.1</f>
        <v>0</v>
      </c>
      <c r="J229" s="25">
        <f t="shared" ref="J229:M229" si="51">SUM(J227:J228)*0.1</f>
        <v>0</v>
      </c>
      <c r="K229" s="25">
        <f t="shared" si="51"/>
        <v>0</v>
      </c>
      <c r="L229" s="25">
        <f t="shared" si="51"/>
        <v>0</v>
      </c>
      <c r="M229" s="25">
        <f t="shared" si="51"/>
        <v>0</v>
      </c>
      <c r="N229" s="25"/>
    </row>
    <row r="230" spans="1:14" hidden="1">
      <c r="A230" s="27" t="s">
        <v>378</v>
      </c>
      <c r="B230" s="7" t="s">
        <v>7</v>
      </c>
      <c r="C230" s="7"/>
      <c r="D230" s="7"/>
      <c r="E230" s="7"/>
      <c r="F230" s="7"/>
      <c r="G230" s="7"/>
      <c r="H230" s="26">
        <f>SUM(J230:M230)</f>
        <v>0</v>
      </c>
      <c r="I230" s="26">
        <f>SUM(I227:I229)/0.885</f>
        <v>0</v>
      </c>
      <c r="J230" s="26">
        <f t="shared" ref="J230:M230" si="52">SUM(J227:J229)/0.885</f>
        <v>0</v>
      </c>
      <c r="K230" s="26">
        <f t="shared" si="52"/>
        <v>0</v>
      </c>
      <c r="L230" s="26">
        <f t="shared" si="52"/>
        <v>0</v>
      </c>
      <c r="M230" s="26">
        <f t="shared" si="52"/>
        <v>0</v>
      </c>
      <c r="N230" s="25"/>
    </row>
    <row r="231" spans="1:14" hidden="1">
      <c r="A231" s="22" t="s">
        <v>409</v>
      </c>
      <c r="B231" s="7" t="s">
        <v>7</v>
      </c>
      <c r="C231" s="7"/>
      <c r="D231" s="7"/>
      <c r="E231" s="7"/>
      <c r="F231" s="7"/>
      <c r="G231" s="7"/>
      <c r="H231" s="26">
        <f>SUM(J231:M231)</f>
        <v>0</v>
      </c>
      <c r="I231" s="26">
        <f>SUM(I225,I230)</f>
        <v>0</v>
      </c>
      <c r="J231" s="26">
        <f>SUM(J225,J230)</f>
        <v>0</v>
      </c>
      <c r="K231" s="26">
        <f t="shared" ref="K231:M231" si="53">SUM(K225,K230)</f>
        <v>0</v>
      </c>
      <c r="L231" s="26">
        <f t="shared" si="53"/>
        <v>0</v>
      </c>
      <c r="M231" s="26">
        <f t="shared" si="53"/>
        <v>0</v>
      </c>
      <c r="N231" s="25"/>
    </row>
    <row r="232" spans="1:14" hidden="1">
      <c r="A232" s="22"/>
      <c r="B232" s="7"/>
      <c r="C232" s="7"/>
      <c r="D232" s="7"/>
      <c r="E232" s="7"/>
      <c r="F232" s="7"/>
      <c r="G232" s="7"/>
      <c r="H232" s="25"/>
      <c r="I232" s="25"/>
      <c r="J232" s="26"/>
      <c r="K232" s="308"/>
      <c r="L232" s="25"/>
      <c r="M232" s="18"/>
      <c r="N232" s="25"/>
    </row>
    <row r="233" spans="1:14" ht="24" hidden="1">
      <c r="A233" s="22" t="s">
        <v>382</v>
      </c>
      <c r="B233" s="7" t="s">
        <v>7</v>
      </c>
      <c r="C233" s="7"/>
      <c r="D233" s="7"/>
      <c r="E233" s="7"/>
      <c r="F233" s="7"/>
      <c r="G233" s="7"/>
      <c r="H233" s="26">
        <f>SUM(J233:M233)</f>
        <v>0</v>
      </c>
      <c r="I233" s="26">
        <f>SUM(I214,I231)</f>
        <v>0</v>
      </c>
      <c r="J233" s="26">
        <f t="shared" ref="J233:M233" si="54">SUM(J214,J231)</f>
        <v>0</v>
      </c>
      <c r="K233" s="26">
        <f t="shared" si="54"/>
        <v>0</v>
      </c>
      <c r="L233" s="26">
        <f t="shared" si="54"/>
        <v>0</v>
      </c>
      <c r="M233" s="26">
        <f t="shared" si="54"/>
        <v>0</v>
      </c>
      <c r="N233" s="25"/>
    </row>
    <row r="234" spans="1:14" hidden="1">
      <c r="A234" s="6" t="s">
        <v>77</v>
      </c>
      <c r="B234" s="11"/>
      <c r="C234" s="7"/>
      <c r="D234" s="7"/>
      <c r="E234" s="7"/>
      <c r="F234" s="7"/>
      <c r="G234" s="7"/>
      <c r="H234" s="26" t="s">
        <v>78</v>
      </c>
      <c r="I234" s="25">
        <f>(I233*0.18)</f>
        <v>0</v>
      </c>
      <c r="J234" s="25">
        <f>(J233*0.18)</f>
        <v>0</v>
      </c>
      <c r="K234" s="25">
        <f t="shared" ref="K234:M234" si="55">(K233*0.18)</f>
        <v>0</v>
      </c>
      <c r="L234" s="25">
        <f t="shared" si="55"/>
        <v>0</v>
      </c>
      <c r="M234" s="25">
        <f t="shared" si="55"/>
        <v>0</v>
      </c>
      <c r="N234" s="25"/>
    </row>
    <row r="235" spans="1:14" ht="24" hidden="1">
      <c r="A235" s="22" t="s">
        <v>383</v>
      </c>
      <c r="B235" s="11"/>
      <c r="C235" s="7"/>
      <c r="D235" s="7"/>
      <c r="E235" s="7"/>
      <c r="F235" s="7"/>
      <c r="G235" s="7"/>
      <c r="H235" s="26" t="s">
        <v>78</v>
      </c>
      <c r="I235" s="26">
        <f>SUM(I233,I234)</f>
        <v>0</v>
      </c>
      <c r="J235" s="26">
        <f>SUM(J233,J234)</f>
        <v>0</v>
      </c>
      <c r="K235" s="26">
        <f t="shared" ref="K235:M235" si="56">SUM(K233,K234)</f>
        <v>0</v>
      </c>
      <c r="L235" s="26">
        <f t="shared" si="56"/>
        <v>0</v>
      </c>
      <c r="M235" s="26">
        <f t="shared" si="56"/>
        <v>0</v>
      </c>
      <c r="N235" s="26"/>
    </row>
    <row r="236" spans="1:14" hidden="1">
      <c r="A236" s="22"/>
      <c r="B236" s="11"/>
      <c r="C236" s="7"/>
      <c r="D236" s="7"/>
      <c r="E236" s="7"/>
      <c r="F236" s="7"/>
      <c r="G236" s="7"/>
      <c r="H236" s="25"/>
      <c r="I236" s="25"/>
      <c r="J236" s="26"/>
      <c r="K236" s="308"/>
      <c r="L236" s="25"/>
      <c r="M236" s="18"/>
      <c r="N236" s="25"/>
    </row>
    <row r="237" spans="1:14" hidden="1">
      <c r="A237" s="22"/>
      <c r="B237" s="11"/>
      <c r="C237" s="7"/>
      <c r="D237" s="7"/>
      <c r="E237" s="7"/>
      <c r="F237" s="7"/>
      <c r="G237" s="7"/>
      <c r="H237" s="25"/>
      <c r="I237" s="25"/>
      <c r="J237" s="26"/>
      <c r="K237" s="308"/>
      <c r="L237" s="25"/>
      <c r="M237" s="18"/>
      <c r="N237" s="25"/>
    </row>
    <row r="238" spans="1:14" ht="25.5" hidden="1">
      <c r="A238" s="4" t="s">
        <v>384</v>
      </c>
      <c r="B238" s="7" t="s">
        <v>7</v>
      </c>
      <c r="C238" s="7"/>
      <c r="D238" s="7"/>
      <c r="E238" s="7"/>
      <c r="F238" s="7"/>
      <c r="G238" s="7"/>
      <c r="H238" s="26">
        <f>SUM(J238:M238)</f>
        <v>0</v>
      </c>
      <c r="I238" s="26">
        <f>SUM(I175,I214)</f>
        <v>0</v>
      </c>
      <c r="J238" s="26">
        <f t="shared" ref="J238:M238" si="57">SUM(J175,J214)</f>
        <v>0</v>
      </c>
      <c r="K238" s="26">
        <f t="shared" si="57"/>
        <v>0</v>
      </c>
      <c r="L238" s="26">
        <f t="shared" si="57"/>
        <v>0</v>
      </c>
      <c r="M238" s="26">
        <f t="shared" si="57"/>
        <v>0</v>
      </c>
      <c r="N238" s="25"/>
    </row>
    <row r="239" spans="1:14" hidden="1">
      <c r="A239" s="6" t="s">
        <v>77</v>
      </c>
      <c r="B239" s="11"/>
      <c r="C239" s="7"/>
      <c r="D239" s="7"/>
      <c r="E239" s="7"/>
      <c r="F239" s="7"/>
      <c r="G239" s="7"/>
      <c r="H239" s="26" t="s">
        <v>78</v>
      </c>
      <c r="I239" s="25">
        <f>(I238*0.18)</f>
        <v>0</v>
      </c>
      <c r="J239" s="25">
        <f>(J238*0.18)</f>
        <v>0</v>
      </c>
      <c r="K239" s="25">
        <f t="shared" ref="K239:M239" si="58">(K238*0.18)</f>
        <v>0</v>
      </c>
      <c r="L239" s="25">
        <f t="shared" si="58"/>
        <v>0</v>
      </c>
      <c r="M239" s="25">
        <f t="shared" si="58"/>
        <v>0</v>
      </c>
      <c r="N239" s="25"/>
    </row>
    <row r="240" spans="1:14" hidden="1">
      <c r="A240" s="4" t="s">
        <v>385</v>
      </c>
      <c r="B240" s="11"/>
      <c r="C240" s="7"/>
      <c r="D240" s="7"/>
      <c r="E240" s="7"/>
      <c r="F240" s="7"/>
      <c r="G240" s="7"/>
      <c r="H240" s="26" t="s">
        <v>78</v>
      </c>
      <c r="I240" s="26">
        <f>SUM(I238,I239)</f>
        <v>0</v>
      </c>
      <c r="J240" s="26">
        <f>SUM(J238,J239)</f>
        <v>0</v>
      </c>
      <c r="K240" s="26">
        <f t="shared" ref="K240:M240" si="59">SUM(K238,K239)</f>
        <v>0</v>
      </c>
      <c r="L240" s="26">
        <f t="shared" si="59"/>
        <v>0</v>
      </c>
      <c r="M240" s="26">
        <f t="shared" si="59"/>
        <v>0</v>
      </c>
      <c r="N240" s="25"/>
    </row>
    <row r="241" spans="1:14" hidden="1">
      <c r="A241" s="22"/>
      <c r="B241" s="11"/>
      <c r="C241" s="7"/>
      <c r="D241" s="7"/>
      <c r="E241" s="7"/>
      <c r="F241" s="7"/>
      <c r="G241" s="7"/>
      <c r="H241" s="25"/>
      <c r="I241" s="25"/>
      <c r="J241" s="26"/>
      <c r="K241" s="308"/>
      <c r="L241" s="25"/>
      <c r="M241" s="18"/>
      <c r="N241" s="25"/>
    </row>
    <row r="242" spans="1:14" hidden="1">
      <c r="A242" s="22"/>
      <c r="B242" s="11"/>
      <c r="C242" s="7"/>
      <c r="D242" s="7"/>
      <c r="E242" s="7"/>
      <c r="F242" s="7"/>
      <c r="G242" s="7"/>
      <c r="H242" s="25"/>
      <c r="I242" s="25"/>
      <c r="J242" s="26"/>
      <c r="K242" s="308"/>
      <c r="L242" s="25"/>
      <c r="M242" s="18"/>
      <c r="N242" s="25"/>
    </row>
    <row r="243" spans="1:14" hidden="1">
      <c r="A243" s="22" t="s">
        <v>386</v>
      </c>
      <c r="B243" s="23" t="s">
        <v>314</v>
      </c>
      <c r="C243" s="36">
        <f>IF('Реализация по этапам'!C4=1,1,0)</f>
        <v>0</v>
      </c>
      <c r="D243" s="36">
        <f>IF('Реализация по этапам'!C4=2,1,0)</f>
        <v>0</v>
      </c>
      <c r="E243" s="36">
        <f>IF('Реализация по этапам'!C4=3,1,0)</f>
        <v>0</v>
      </c>
      <c r="F243" s="36">
        <f>IF('Реализация по этапам'!C4=4,1,0)</f>
        <v>0</v>
      </c>
      <c r="G243" s="316">
        <f>SUM(C244:F244)</f>
        <v>0</v>
      </c>
      <c r="H243" s="26">
        <f>SUM(J243:M243)</f>
        <v>0</v>
      </c>
      <c r="I243" s="26">
        <f>(I238)*0.4*G243</f>
        <v>0</v>
      </c>
      <c r="J243" s="26">
        <f>(J238)*0.4*G243</f>
        <v>0</v>
      </c>
      <c r="K243" s="26">
        <f>(K238)*0.4*G243</f>
        <v>0</v>
      </c>
      <c r="L243" s="26">
        <f>(L238)*0.4*G243</f>
        <v>0</v>
      </c>
      <c r="M243" s="26">
        <f>(M238)*0.4*G243</f>
        <v>0</v>
      </c>
      <c r="N243" s="25"/>
    </row>
    <row r="244" spans="1:14" hidden="1">
      <c r="A244" s="6" t="s">
        <v>77</v>
      </c>
      <c r="B244" s="7"/>
      <c r="C244" s="315">
        <f>1*C243</f>
        <v>0</v>
      </c>
      <c r="D244" s="315">
        <f>1.1*D243</f>
        <v>0</v>
      </c>
      <c r="E244" s="315">
        <f>1.15*E243</f>
        <v>0</v>
      </c>
      <c r="F244" s="315">
        <f>1.2*F243</f>
        <v>0</v>
      </c>
      <c r="G244" s="26"/>
      <c r="H244" s="26" t="s">
        <v>78</v>
      </c>
      <c r="I244" s="25">
        <f>(I243*0.18)</f>
        <v>0</v>
      </c>
      <c r="J244" s="25">
        <f>(J243*0.18)</f>
        <v>0</v>
      </c>
      <c r="K244" s="25">
        <f t="shared" ref="K244:M244" si="60">(K243*0.18)</f>
        <v>0</v>
      </c>
      <c r="L244" s="25">
        <f t="shared" si="60"/>
        <v>0</v>
      </c>
      <c r="M244" s="25">
        <f t="shared" si="60"/>
        <v>0</v>
      </c>
      <c r="N244" s="25"/>
    </row>
    <row r="245" spans="1:14" hidden="1">
      <c r="A245" s="22" t="s">
        <v>387</v>
      </c>
      <c r="B245" s="7"/>
      <c r="C245" s="7"/>
      <c r="D245" s="7"/>
      <c r="E245" s="7"/>
      <c r="F245" s="7"/>
      <c r="G245" s="7"/>
      <c r="H245" s="26" t="s">
        <v>78</v>
      </c>
      <c r="I245" s="26">
        <f>SUM(I243,I244)</f>
        <v>0</v>
      </c>
      <c r="J245" s="26">
        <f>SUM(J243,J244)</f>
        <v>0</v>
      </c>
      <c r="K245" s="26">
        <f t="shared" ref="K245:M245" si="61">SUM(K243,K244)</f>
        <v>0</v>
      </c>
      <c r="L245" s="26">
        <f t="shared" si="61"/>
        <v>0</v>
      </c>
      <c r="M245" s="26">
        <f t="shared" si="61"/>
        <v>0</v>
      </c>
      <c r="N245" s="25"/>
    </row>
    <row r="246" spans="1:14" hidden="1">
      <c r="A246" s="22"/>
      <c r="B246" s="7"/>
      <c r="C246" s="7"/>
      <c r="D246" s="7"/>
      <c r="E246" s="7"/>
      <c r="F246" s="7"/>
      <c r="G246" s="7"/>
      <c r="H246" s="26"/>
      <c r="I246" s="26"/>
      <c r="J246" s="26"/>
      <c r="K246" s="296"/>
      <c r="L246" s="26"/>
      <c r="M246" s="18"/>
      <c r="N246" s="25"/>
    </row>
    <row r="247" spans="1:14" ht="15" hidden="1" customHeight="1">
      <c r="A247" s="22" t="s">
        <v>388</v>
      </c>
      <c r="B247" s="35" t="s">
        <v>314</v>
      </c>
      <c r="C247" s="7"/>
      <c r="D247" s="7"/>
      <c r="E247" s="7"/>
      <c r="F247" s="7"/>
      <c r="G247" s="7"/>
      <c r="H247" s="26">
        <f>SUM(J247:M247)</f>
        <v>0</v>
      </c>
      <c r="I247" s="26">
        <f>I231*0.8</f>
        <v>0</v>
      </c>
      <c r="J247" s="26">
        <f>J231*0.8</f>
        <v>0</v>
      </c>
      <c r="K247" s="26">
        <f t="shared" ref="K247:M247" si="62">K231*0.8</f>
        <v>0</v>
      </c>
      <c r="L247" s="26">
        <f t="shared" si="62"/>
        <v>0</v>
      </c>
      <c r="M247" s="26">
        <f t="shared" si="62"/>
        <v>0</v>
      </c>
      <c r="N247" s="25"/>
    </row>
    <row r="248" spans="1:14" hidden="1">
      <c r="A248" s="6" t="s">
        <v>77</v>
      </c>
      <c r="B248" s="35"/>
      <c r="C248" s="7"/>
      <c r="D248" s="7"/>
      <c r="E248" s="7"/>
      <c r="F248" s="7"/>
      <c r="G248" s="7"/>
      <c r="H248" s="26" t="s">
        <v>78</v>
      </c>
      <c r="I248" s="25">
        <f>(I247*0.18)</f>
        <v>0</v>
      </c>
      <c r="J248" s="25">
        <f>(J247*0.18)</f>
        <v>0</v>
      </c>
      <c r="K248" s="25">
        <f t="shared" ref="K248:M248" si="63">(K247*0.18)</f>
        <v>0</v>
      </c>
      <c r="L248" s="25">
        <f t="shared" si="63"/>
        <v>0</v>
      </c>
      <c r="M248" s="25">
        <f t="shared" si="63"/>
        <v>0</v>
      </c>
      <c r="N248" s="25"/>
    </row>
    <row r="249" spans="1:14" hidden="1">
      <c r="A249" s="22" t="s">
        <v>389</v>
      </c>
      <c r="B249" s="7"/>
      <c r="C249" s="7"/>
      <c r="D249" s="7"/>
      <c r="E249" s="7"/>
      <c r="F249" s="7"/>
      <c r="G249" s="7"/>
      <c r="H249" s="26" t="s">
        <v>78</v>
      </c>
      <c r="I249" s="26">
        <f>SUM(I247,I248)</f>
        <v>0</v>
      </c>
      <c r="J249" s="26">
        <f>SUM(J247,J248)</f>
        <v>0</v>
      </c>
      <c r="K249" s="26">
        <f t="shared" ref="K249:M249" si="64">SUM(K247,K248)</f>
        <v>0</v>
      </c>
      <c r="L249" s="26">
        <f t="shared" si="64"/>
        <v>0</v>
      </c>
      <c r="M249" s="26">
        <f t="shared" si="64"/>
        <v>0</v>
      </c>
      <c r="N249" s="2"/>
    </row>
    <row r="250" spans="1:14" hidden="1">
      <c r="A250" s="22"/>
      <c r="B250" s="7"/>
      <c r="C250" s="7"/>
      <c r="D250" s="7"/>
      <c r="E250" s="7"/>
      <c r="F250" s="7"/>
      <c r="G250" s="7"/>
      <c r="H250" s="26"/>
      <c r="I250" s="26"/>
      <c r="J250" s="26"/>
      <c r="K250" s="296"/>
      <c r="L250" s="26"/>
      <c r="M250" s="18"/>
      <c r="N250" s="2"/>
    </row>
    <row r="251" spans="1:14" hidden="1">
      <c r="A251" s="22"/>
      <c r="B251" s="7"/>
      <c r="C251" s="7"/>
      <c r="D251" s="7"/>
      <c r="E251" s="7"/>
      <c r="F251" s="7"/>
      <c r="G251" s="7"/>
      <c r="H251" s="26"/>
      <c r="I251" s="26"/>
      <c r="J251" s="26"/>
      <c r="K251" s="296"/>
      <c r="L251" s="26"/>
      <c r="M251" s="18"/>
      <c r="N251" s="2"/>
    </row>
    <row r="252" spans="1:14" ht="15" hidden="1" customHeight="1">
      <c r="A252" s="22" t="s">
        <v>390</v>
      </c>
      <c r="B252" s="7" t="s">
        <v>7</v>
      </c>
      <c r="C252" s="7"/>
      <c r="D252" s="7"/>
      <c r="E252" s="7"/>
      <c r="F252" s="7"/>
      <c r="G252" s="7"/>
      <c r="H252" s="26">
        <f>SUM(J252:M252)</f>
        <v>0</v>
      </c>
      <c r="I252" s="26">
        <f>SUM(I238,I243)</f>
        <v>0</v>
      </c>
      <c r="J252" s="26">
        <f>SUM(J238,J243)</f>
        <v>0</v>
      </c>
      <c r="K252" s="26">
        <f t="shared" ref="K252:M252" si="65">SUM(K238,K243)</f>
        <v>0</v>
      </c>
      <c r="L252" s="26">
        <f t="shared" si="65"/>
        <v>0</v>
      </c>
      <c r="M252" s="26">
        <f t="shared" si="65"/>
        <v>0</v>
      </c>
      <c r="N252" s="230"/>
    </row>
    <row r="253" spans="1:14" ht="15" hidden="1" customHeight="1">
      <c r="A253" s="6" t="s">
        <v>77</v>
      </c>
      <c r="B253" s="35"/>
      <c r="C253" s="7"/>
      <c r="D253" s="7"/>
      <c r="E253" s="7"/>
      <c r="F253" s="7"/>
      <c r="G253" s="7"/>
      <c r="H253" s="26" t="s">
        <v>78</v>
      </c>
      <c r="I253" s="25">
        <f>(I252*0.18)</f>
        <v>0</v>
      </c>
      <c r="J253" s="25">
        <f>(J252*0.18)</f>
        <v>0</v>
      </c>
      <c r="K253" s="25">
        <f t="shared" ref="K253:M253" si="66">(K252*0.18)</f>
        <v>0</v>
      </c>
      <c r="L253" s="25">
        <f t="shared" si="66"/>
        <v>0</v>
      </c>
      <c r="M253" s="25">
        <f t="shared" si="66"/>
        <v>0</v>
      </c>
      <c r="N253" s="230"/>
    </row>
    <row r="254" spans="1:14" ht="15" hidden="1" customHeight="1">
      <c r="A254" s="22" t="s">
        <v>391</v>
      </c>
      <c r="B254" s="7"/>
      <c r="C254" s="7"/>
      <c r="D254" s="7"/>
      <c r="E254" s="7"/>
      <c r="F254" s="7"/>
      <c r="G254" s="7"/>
      <c r="H254" s="26" t="s">
        <v>78</v>
      </c>
      <c r="I254" s="26">
        <f>SUM(I252,I253)</f>
        <v>0</v>
      </c>
      <c r="J254" s="26">
        <f>SUM(J252,J253)</f>
        <v>0</v>
      </c>
      <c r="K254" s="26">
        <f t="shared" ref="K254:M254" si="67">SUM(K252,K253)</f>
        <v>0</v>
      </c>
      <c r="L254" s="26">
        <f t="shared" si="67"/>
        <v>0</v>
      </c>
      <c r="M254" s="26">
        <f t="shared" si="67"/>
        <v>0</v>
      </c>
      <c r="N254" s="230"/>
    </row>
    <row r="255" spans="1:14" hidden="1">
      <c r="A255" s="22"/>
      <c r="B255" s="35"/>
      <c r="C255" s="7"/>
      <c r="D255" s="7"/>
      <c r="E255" s="7"/>
      <c r="F255" s="7"/>
      <c r="G255" s="7"/>
      <c r="H255" s="26"/>
      <c r="I255" s="26"/>
      <c r="J255" s="26"/>
      <c r="K255" s="296"/>
      <c r="L255" s="26"/>
      <c r="M255" s="18"/>
      <c r="N255" s="230"/>
    </row>
    <row r="256" spans="1:14" hidden="1">
      <c r="A256" s="22"/>
      <c r="B256" s="7"/>
      <c r="C256" s="7"/>
      <c r="D256" s="7"/>
      <c r="E256" s="7"/>
      <c r="F256" s="7"/>
      <c r="G256" s="7"/>
      <c r="H256" s="26"/>
      <c r="I256" s="26"/>
      <c r="J256" s="26"/>
      <c r="K256" s="296"/>
      <c r="L256" s="26"/>
      <c r="M256" s="18"/>
      <c r="N256" s="230"/>
    </row>
    <row r="257" spans="1:14" hidden="1">
      <c r="A257" s="22" t="s">
        <v>410</v>
      </c>
      <c r="B257" s="7" t="s">
        <v>7</v>
      </c>
      <c r="C257" s="7"/>
      <c r="D257" s="7"/>
      <c r="E257" s="7"/>
      <c r="F257" s="7"/>
      <c r="G257" s="7"/>
      <c r="H257" s="26">
        <f>SUM(J257:M257)</f>
        <v>0</v>
      </c>
      <c r="I257" s="26">
        <f>SUM(I231,I247)</f>
        <v>0</v>
      </c>
      <c r="J257" s="26">
        <f>SUM(J231,J247)</f>
        <v>0</v>
      </c>
      <c r="K257" s="26">
        <f>SUM(K231,K247)</f>
        <v>0</v>
      </c>
      <c r="L257" s="26">
        <f>SUM(L231,L247)</f>
        <v>0</v>
      </c>
      <c r="M257" s="26">
        <f>SUM(M231,M247)</f>
        <v>0</v>
      </c>
      <c r="N257" s="230"/>
    </row>
    <row r="258" spans="1:14" hidden="1">
      <c r="A258" s="6" t="s">
        <v>77</v>
      </c>
      <c r="B258" s="35"/>
      <c r="C258" s="7"/>
      <c r="D258" s="7"/>
      <c r="E258" s="7"/>
      <c r="F258" s="7"/>
      <c r="G258" s="7"/>
      <c r="H258" s="26" t="s">
        <v>78</v>
      </c>
      <c r="I258" s="25">
        <f>(I257*0.18)</f>
        <v>0</v>
      </c>
      <c r="J258" s="25">
        <f>(J257*0.18)</f>
        <v>0</v>
      </c>
      <c r="K258" s="25">
        <f t="shared" ref="K258:M258" si="68">(K257*0.18)</f>
        <v>0</v>
      </c>
      <c r="L258" s="25">
        <f t="shared" si="68"/>
        <v>0</v>
      </c>
      <c r="M258" s="25">
        <f t="shared" si="68"/>
        <v>0</v>
      </c>
      <c r="N258" s="230"/>
    </row>
    <row r="259" spans="1:14" hidden="1">
      <c r="A259" s="22" t="s">
        <v>411</v>
      </c>
      <c r="B259" s="7"/>
      <c r="C259" s="7"/>
      <c r="D259" s="7"/>
      <c r="E259" s="7"/>
      <c r="F259" s="7"/>
      <c r="G259" s="7"/>
      <c r="H259" s="26" t="s">
        <v>78</v>
      </c>
      <c r="I259" s="26">
        <f>SUM(I257,I258)</f>
        <v>0</v>
      </c>
      <c r="J259" s="26">
        <f>SUM(J257,J258)</f>
        <v>0</v>
      </c>
      <c r="K259" s="26">
        <f t="shared" ref="K259:M259" si="69">SUM(K257,K258)</f>
        <v>0</v>
      </c>
      <c r="L259" s="26">
        <f t="shared" si="69"/>
        <v>0</v>
      </c>
      <c r="M259" s="26">
        <f t="shared" si="69"/>
        <v>0</v>
      </c>
      <c r="N259" s="230"/>
    </row>
    <row r="260" spans="1:14" hidden="1">
      <c r="A260" s="22"/>
      <c r="B260" s="7"/>
      <c r="C260" s="7"/>
      <c r="D260" s="7"/>
      <c r="E260" s="7"/>
      <c r="F260" s="7"/>
      <c r="G260" s="7"/>
      <c r="H260" s="26"/>
      <c r="I260" s="26"/>
      <c r="J260" s="26"/>
      <c r="K260" s="296"/>
      <c r="L260" s="26"/>
      <c r="M260" s="18"/>
      <c r="N260" s="230"/>
    </row>
    <row r="261" spans="1:14" hidden="1">
      <c r="A261" s="22"/>
      <c r="B261" s="7"/>
      <c r="C261" s="7"/>
      <c r="D261" s="7"/>
      <c r="E261" s="7"/>
      <c r="F261" s="7"/>
      <c r="G261" s="7"/>
      <c r="H261" s="26"/>
      <c r="I261" s="26"/>
      <c r="J261" s="26"/>
      <c r="K261" s="296"/>
      <c r="L261" s="26"/>
      <c r="M261" s="18"/>
      <c r="N261" s="230"/>
    </row>
    <row r="262" spans="1:14" ht="36" hidden="1">
      <c r="A262" s="22" t="s">
        <v>392</v>
      </c>
      <c r="B262" s="7" t="s">
        <v>7</v>
      </c>
      <c r="C262" s="7"/>
      <c r="D262" s="7"/>
      <c r="E262" s="7"/>
      <c r="F262" s="7"/>
      <c r="G262" s="7"/>
      <c r="H262" s="26">
        <f>SUM(J262:M262)</f>
        <v>273316.74663050851</v>
      </c>
      <c r="I262" s="26">
        <f>SUM(ПИР!D94,I252)</f>
        <v>273316.74663050851</v>
      </c>
      <c r="J262" s="26">
        <f>SUM(ПИР!E94,J252)</f>
        <v>273316.74663050851</v>
      </c>
      <c r="K262" s="26">
        <f>SUM(0,K252)</f>
        <v>0</v>
      </c>
      <c r="L262" s="26">
        <f>SUM(0,L252)</f>
        <v>0</v>
      </c>
      <c r="M262" s="26">
        <f>SUM(0,M252)</f>
        <v>0</v>
      </c>
      <c r="N262" s="230"/>
    </row>
    <row r="263" spans="1:14" hidden="1">
      <c r="A263" s="6" t="s">
        <v>77</v>
      </c>
      <c r="B263" s="35"/>
      <c r="C263" s="7"/>
      <c r="D263" s="7"/>
      <c r="E263" s="7"/>
      <c r="F263" s="7"/>
      <c r="G263" s="7"/>
      <c r="H263" s="26" t="s">
        <v>78</v>
      </c>
      <c r="I263" s="25">
        <f>(I262*0.18)</f>
        <v>49197.014393491532</v>
      </c>
      <c r="J263" s="25">
        <f>(J262*0.18)</f>
        <v>49197.014393491532</v>
      </c>
      <c r="K263" s="25">
        <f t="shared" ref="K263:M263" si="70">(K262*0.18)</f>
        <v>0</v>
      </c>
      <c r="L263" s="25">
        <f t="shared" si="70"/>
        <v>0</v>
      </c>
      <c r="M263" s="25">
        <f t="shared" si="70"/>
        <v>0</v>
      </c>
      <c r="N263" s="230"/>
    </row>
    <row r="264" spans="1:14" ht="15" hidden="1" customHeight="1">
      <c r="A264" s="22" t="s">
        <v>393</v>
      </c>
      <c r="B264" s="7"/>
      <c r="C264" s="7"/>
      <c r="D264" s="7"/>
      <c r="E264" s="7"/>
      <c r="F264" s="7"/>
      <c r="G264" s="7"/>
      <c r="H264" s="26" t="s">
        <v>78</v>
      </c>
      <c r="I264" s="26">
        <f>SUM(I262,I263)</f>
        <v>322513.76102400006</v>
      </c>
      <c r="J264" s="26">
        <f>SUM(J262,J263)</f>
        <v>322513.76102400006</v>
      </c>
      <c r="K264" s="26">
        <f t="shared" ref="K264:M264" si="71">SUM(K262,K263)</f>
        <v>0</v>
      </c>
      <c r="L264" s="26">
        <f t="shared" si="71"/>
        <v>0</v>
      </c>
      <c r="M264" s="26">
        <f t="shared" si="71"/>
        <v>0</v>
      </c>
      <c r="N264" s="230"/>
    </row>
    <row r="265" spans="1:14" hidden="1">
      <c r="A265" s="22"/>
      <c r="B265" s="7"/>
      <c r="C265" s="7"/>
      <c r="D265" s="7"/>
      <c r="E265" s="7"/>
      <c r="F265" s="7"/>
      <c r="G265" s="7"/>
      <c r="H265" s="26"/>
      <c r="I265" s="26"/>
      <c r="J265" s="26"/>
      <c r="K265" s="296"/>
      <c r="L265" s="26"/>
      <c r="M265" s="18"/>
      <c r="N265" s="2"/>
    </row>
    <row r="266" spans="1:14" hidden="1">
      <c r="A266" s="22"/>
      <c r="B266" s="7"/>
      <c r="C266" s="7"/>
      <c r="D266" s="7"/>
      <c r="E266" s="7"/>
      <c r="F266" s="7"/>
      <c r="G266" s="7"/>
      <c r="H266" s="26"/>
      <c r="I266" s="26"/>
      <c r="J266" s="26"/>
      <c r="K266" s="296"/>
      <c r="L266" s="26"/>
      <c r="M266" s="18"/>
      <c r="N266" s="2"/>
    </row>
    <row r="267" spans="1:14" ht="36" hidden="1">
      <c r="A267" s="22" t="s">
        <v>482</v>
      </c>
      <c r="B267" s="7" t="s">
        <v>7</v>
      </c>
      <c r="C267" s="7"/>
      <c r="D267" s="7"/>
      <c r="E267" s="7"/>
      <c r="F267" s="7"/>
      <c r="G267" s="7"/>
      <c r="H267" s="26">
        <f>SUM(J267:M267)</f>
        <v>273316.74663050851</v>
      </c>
      <c r="I267" s="26">
        <f>I262+I257</f>
        <v>273316.74663050851</v>
      </c>
      <c r="J267" s="26">
        <f>J262+J257</f>
        <v>273316.74663050851</v>
      </c>
      <c r="K267" s="26">
        <f>K262+K257</f>
        <v>0</v>
      </c>
      <c r="L267" s="26">
        <f>L262+L257</f>
        <v>0</v>
      </c>
      <c r="M267" s="26">
        <f>M262+M257</f>
        <v>0</v>
      </c>
      <c r="N267" s="18"/>
    </row>
    <row r="268" spans="1:14" ht="15" hidden="1" customHeight="1">
      <c r="A268" s="6" t="s">
        <v>77</v>
      </c>
      <c r="B268" s="264"/>
      <c r="C268" s="7"/>
      <c r="D268" s="7"/>
      <c r="E268" s="7"/>
      <c r="F268" s="7"/>
      <c r="G268" s="7"/>
      <c r="H268" s="26"/>
      <c r="I268" s="25">
        <f t="shared" ref="I268:M268" si="72">(I267*0.18)</f>
        <v>49197.014393491532</v>
      </c>
      <c r="J268" s="25">
        <f t="shared" si="72"/>
        <v>49197.014393491532</v>
      </c>
      <c r="K268" s="25">
        <f t="shared" si="72"/>
        <v>0</v>
      </c>
      <c r="L268" s="25">
        <f t="shared" si="72"/>
        <v>0</v>
      </c>
      <c r="M268" s="25">
        <f t="shared" si="72"/>
        <v>0</v>
      </c>
      <c r="N268" s="18"/>
    </row>
    <row r="269" spans="1:14" ht="15" hidden="1" customHeight="1">
      <c r="A269" s="22" t="s">
        <v>393</v>
      </c>
      <c r="B269" s="264"/>
      <c r="C269" s="7"/>
      <c r="D269" s="7"/>
      <c r="E269" s="7"/>
      <c r="F269" s="7"/>
      <c r="G269" s="7"/>
      <c r="H269" s="26"/>
      <c r="I269" s="26">
        <f t="shared" ref="I269:M269" si="73">SUM(I267,I268)</f>
        <v>322513.76102400006</v>
      </c>
      <c r="J269" s="26">
        <f t="shared" si="73"/>
        <v>322513.76102400006</v>
      </c>
      <c r="K269" s="26">
        <f t="shared" si="73"/>
        <v>0</v>
      </c>
      <c r="L269" s="26">
        <f t="shared" si="73"/>
        <v>0</v>
      </c>
      <c r="M269" s="26">
        <f t="shared" si="73"/>
        <v>0</v>
      </c>
      <c r="N269" s="18"/>
    </row>
    <row r="270" spans="1:14" hidden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</row>
    <row r="271" spans="1:14" hidden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</row>
    <row r="272" spans="1:14" hidden="1">
      <c r="A272" s="317" t="s">
        <v>475</v>
      </c>
      <c r="B272" s="18"/>
      <c r="C272" s="36">
        <f>IF('Реализация по этапам'!C4=1,1,0)</f>
        <v>0</v>
      </c>
      <c r="D272" s="36">
        <f>IF('Реализация по этапам'!C4=2,1,0)</f>
        <v>0</v>
      </c>
      <c r="E272" s="36">
        <f>IF('Реализация по этапам'!C4=3,1,0)</f>
        <v>0</v>
      </c>
      <c r="F272" s="36">
        <f>IF('Реализация по этапам'!C4=4,1,0)</f>
        <v>0</v>
      </c>
      <c r="G272" s="316">
        <f>SUM(C273:F273)</f>
        <v>0</v>
      </c>
      <c r="H272" s="18">
        <f>SUM(J272:M272)</f>
        <v>0</v>
      </c>
      <c r="I272" s="18">
        <f>(I175+I233)*G272</f>
        <v>0</v>
      </c>
      <c r="J272" s="18">
        <f>(J175+J233)*G272</f>
        <v>0</v>
      </c>
      <c r="K272" s="18">
        <f>(K175+K233)*G272</f>
        <v>0</v>
      </c>
      <c r="L272" s="18">
        <f>(L175+L233)*G272</f>
        <v>0</v>
      </c>
      <c r="M272" s="18">
        <f>(M175+M233)*G272</f>
        <v>0</v>
      </c>
      <c r="N272" s="18"/>
    </row>
    <row r="273" spans="1:14" hidden="1">
      <c r="A273" s="18"/>
      <c r="B273" s="18"/>
      <c r="C273" s="315">
        <f>0.03*C272</f>
        <v>0</v>
      </c>
      <c r="D273" s="315">
        <f>0.035*D272</f>
        <v>0</v>
      </c>
      <c r="E273" s="315">
        <f>0.04*E272</f>
        <v>0</v>
      </c>
      <c r="F273" s="315">
        <f>0.045*F272</f>
        <v>0</v>
      </c>
      <c r="G273" s="26"/>
      <c r="H273" s="18"/>
      <c r="I273" s="18"/>
      <c r="J273" s="18"/>
      <c r="K273" s="18"/>
      <c r="L273" s="18"/>
      <c r="M273" s="18"/>
      <c r="N273" s="18"/>
    </row>
    <row r="274" spans="1:14" hidden="1">
      <c r="A274" s="18"/>
      <c r="B274" s="18"/>
      <c r="C274" s="315"/>
      <c r="D274" s="315"/>
      <c r="E274" s="315"/>
      <c r="F274" s="315"/>
      <c r="G274" s="26"/>
      <c r="H274" s="18"/>
      <c r="J274" s="18"/>
      <c r="K274" s="18"/>
      <c r="L274" s="18"/>
      <c r="M274" s="18"/>
      <c r="N274" s="18"/>
    </row>
    <row r="275" spans="1:14" hidden="1">
      <c r="A275" s="317" t="s">
        <v>476</v>
      </c>
      <c r="B275" s="18"/>
      <c r="C275" s="36">
        <f>IF('Реализация по этапам'!C4=1,1,0)</f>
        <v>0</v>
      </c>
      <c r="D275" s="36">
        <f>IF('Реализация по этапам'!C4=2,1,0)</f>
        <v>0</v>
      </c>
      <c r="E275" s="36">
        <f>IF('Реализация по этапам'!C4=3,1,0)</f>
        <v>0</v>
      </c>
      <c r="F275" s="36">
        <f>IF('Реализация по этапам'!C4=4,1,0)</f>
        <v>0</v>
      </c>
      <c r="G275" s="316">
        <f>SUM(C276:F276)</f>
        <v>0</v>
      </c>
      <c r="H275" s="18">
        <f>SUM(J275:M275)</f>
        <v>0</v>
      </c>
      <c r="I275" s="18">
        <f>(I175+I233)*G275</f>
        <v>0</v>
      </c>
      <c r="J275" s="18">
        <f>(J175+J233)*G275</f>
        <v>0</v>
      </c>
      <c r="K275" s="18">
        <f>(K175+K233)*G275</f>
        <v>0</v>
      </c>
      <c r="L275" s="18">
        <f>(L175+L233)*G275</f>
        <v>0</v>
      </c>
      <c r="M275" s="18">
        <f>(M175+M233)*G275</f>
        <v>0</v>
      </c>
      <c r="N275" s="18"/>
    </row>
    <row r="276" spans="1:14" hidden="1">
      <c r="A276" s="18"/>
      <c r="B276" s="18"/>
      <c r="C276" s="315">
        <f>0.009*C275</f>
        <v>0</v>
      </c>
      <c r="D276" s="315">
        <f>0.01*D275</f>
        <v>0</v>
      </c>
      <c r="E276" s="315">
        <f>0.011*E275</f>
        <v>0</v>
      </c>
      <c r="F276" s="315">
        <f>0.012*F275</f>
        <v>0</v>
      </c>
      <c r="G276" s="26"/>
      <c r="H276" s="18"/>
      <c r="I276" s="18"/>
      <c r="J276" s="18"/>
      <c r="K276" s="18"/>
      <c r="L276" s="18"/>
      <c r="M276" s="18"/>
      <c r="N276" s="18"/>
    </row>
    <row r="277" spans="1:14" hidden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</row>
    <row r="278" spans="1:14" hidden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</row>
    <row r="279" spans="1:14" hidden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</row>
    <row r="280" spans="1:14" ht="45" hidden="1">
      <c r="A280" s="319" t="s">
        <v>483</v>
      </c>
      <c r="B280" s="18"/>
      <c r="C280" s="18"/>
      <c r="D280" s="18"/>
      <c r="E280" s="18"/>
      <c r="F280" s="18"/>
      <c r="G280" s="18"/>
      <c r="H280" s="320">
        <f>SUM(J280:M280)</f>
        <v>273316.74663050851</v>
      </c>
      <c r="I280" s="321">
        <f>SUM(I267,I272,I275)</f>
        <v>273316.74663050851</v>
      </c>
      <c r="J280" s="321">
        <f t="shared" ref="J280:M280" si="74">SUM(J267,J272,J275)</f>
        <v>273316.74663050851</v>
      </c>
      <c r="K280" s="321">
        <f t="shared" si="74"/>
        <v>0</v>
      </c>
      <c r="L280" s="321">
        <f t="shared" si="74"/>
        <v>0</v>
      </c>
      <c r="M280" s="321">
        <f t="shared" si="74"/>
        <v>0</v>
      </c>
      <c r="N280" s="18"/>
    </row>
  </sheetData>
  <sheetProtection password="8F51" sheet="1" objects="1" scenarios="1"/>
  <mergeCells count="7">
    <mergeCell ref="A1:N1"/>
    <mergeCell ref="A2:A3"/>
    <mergeCell ref="B2:B3"/>
    <mergeCell ref="C2:G2"/>
    <mergeCell ref="H2:H3"/>
    <mergeCell ref="I2:M2"/>
    <mergeCell ref="N2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ИД</vt:lpstr>
      <vt:lpstr>ПИР</vt:lpstr>
      <vt:lpstr>Трудоемк.</vt:lpstr>
      <vt:lpstr>СБЦ ТЗ</vt:lpstr>
      <vt:lpstr>СБЦ ТРП</vt:lpstr>
      <vt:lpstr>Реализация по этапам</vt:lpstr>
      <vt:lpstr>Реал. по эт. П</vt:lpstr>
      <vt:lpstr>ИД!Область_печати</vt:lpstr>
      <vt:lpstr>'СБЦ ТЗ'!Область_печати</vt:lpstr>
      <vt:lpstr>'СБЦ ТРП'!Область_печати</vt:lpstr>
      <vt:lpstr>Трудоемк.!Область_печати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romanov</dc:creator>
  <cp:lastModifiedBy>demina_iv</cp:lastModifiedBy>
  <dcterms:created xsi:type="dcterms:W3CDTF">2009-06-10T05:06:32Z</dcterms:created>
  <dcterms:modified xsi:type="dcterms:W3CDTF">2012-04-20T05:05:08Z</dcterms:modified>
</cp:coreProperties>
</file>